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" windowWidth="11340" windowHeight="11016"/>
  </bookViews>
  <sheets>
    <sheet name="April  2012 " sheetId="21" r:id="rId1"/>
    <sheet name="January 2012" sheetId="20" r:id="rId2"/>
    <sheet name="October 2010" sheetId="19" r:id="rId3"/>
    <sheet name="July 2010 " sheetId="18" r:id="rId4"/>
    <sheet name="April 2010" sheetId="17" r:id="rId5"/>
    <sheet name="JAN 2010" sheetId="16" r:id="rId6"/>
    <sheet name="Oct 2009" sheetId="15" r:id="rId7"/>
    <sheet name="July 2009" sheetId="13" r:id="rId8"/>
    <sheet name="July 2008" sheetId="14" r:id="rId9"/>
    <sheet name="Sheet3" sheetId="3" r:id="rId10"/>
  </sheets>
  <calcPr calcId="145621"/>
</workbook>
</file>

<file path=xl/calcChain.xml><?xml version="1.0" encoding="utf-8"?>
<calcChain xmlns="http://schemas.openxmlformats.org/spreadsheetml/2006/main">
  <c r="D38" i="21" l="1"/>
  <c r="D37" i="21"/>
  <c r="D36" i="21"/>
  <c r="D35" i="21"/>
  <c r="D34" i="21"/>
  <c r="D29" i="21"/>
  <c r="D28" i="21"/>
  <c r="C27" i="21"/>
  <c r="D27" i="21" s="1"/>
  <c r="D26" i="21"/>
  <c r="C21" i="21"/>
  <c r="C30" i="21" s="1"/>
  <c r="B21" i="21"/>
  <c r="B24" i="21" s="1"/>
  <c r="B30" i="21" s="1"/>
  <c r="L18" i="21"/>
  <c r="I18" i="21"/>
  <c r="K13" i="21"/>
  <c r="B13" i="21"/>
  <c r="C12" i="21"/>
  <c r="C11" i="21"/>
  <c r="C10" i="21"/>
  <c r="C9" i="21"/>
  <c r="I8" i="21"/>
  <c r="L8" i="21" s="1"/>
  <c r="O8" i="21" s="1"/>
  <c r="C8" i="21"/>
  <c r="C13" i="21" s="1"/>
  <c r="C15" i="21" s="1"/>
  <c r="C17" i="21" s="1"/>
  <c r="O7" i="21"/>
  <c r="L7" i="21"/>
  <c r="D7" i="21"/>
  <c r="J6" i="21"/>
  <c r="J13" i="21" s="1"/>
  <c r="D6" i="21"/>
  <c r="D13" i="21" s="1"/>
  <c r="D15" i="21" s="1"/>
  <c r="D17" i="21" s="1"/>
  <c r="D5" i="21"/>
  <c r="I8" i="20"/>
  <c r="L18" i="20"/>
  <c r="I18" i="20"/>
  <c r="J6" i="20"/>
  <c r="C12" i="20"/>
  <c r="C11" i="20"/>
  <c r="D38" i="20"/>
  <c r="D37" i="20"/>
  <c r="D36" i="20"/>
  <c r="D35" i="20"/>
  <c r="D34" i="20"/>
  <c r="D29" i="20"/>
  <c r="D28" i="20"/>
  <c r="C27" i="20"/>
  <c r="D27" i="20" s="1"/>
  <c r="D26" i="20"/>
  <c r="B21" i="20"/>
  <c r="B24" i="20" s="1"/>
  <c r="B30" i="20" s="1"/>
  <c r="K13" i="20"/>
  <c r="J13" i="20"/>
  <c r="B13" i="20"/>
  <c r="C21" i="20"/>
  <c r="C10" i="20"/>
  <c r="C9" i="20"/>
  <c r="L8" i="20"/>
  <c r="O8" i="20" s="1"/>
  <c r="C8" i="20"/>
  <c r="C13" i="20" s="1"/>
  <c r="C15" i="20" s="1"/>
  <c r="C17" i="20" s="1"/>
  <c r="O7" i="20"/>
  <c r="L7" i="20"/>
  <c r="D7" i="20"/>
  <c r="D6" i="20"/>
  <c r="D5" i="20"/>
  <c r="D13" i="20" s="1"/>
  <c r="D15" i="20" s="1"/>
  <c r="D17" i="20" s="1"/>
  <c r="C11" i="19"/>
  <c r="D38" i="19"/>
  <c r="C27" i="19"/>
  <c r="B21" i="19"/>
  <c r="B24" i="19" s="1"/>
  <c r="B30" i="19" s="1"/>
  <c r="D37" i="19"/>
  <c r="D36" i="19"/>
  <c r="D35" i="19"/>
  <c r="D34" i="19"/>
  <c r="D29" i="19"/>
  <c r="D28" i="19"/>
  <c r="D27" i="19"/>
  <c r="D26" i="19"/>
  <c r="K13" i="19"/>
  <c r="J13" i="19"/>
  <c r="B13" i="19"/>
  <c r="C12" i="19"/>
  <c r="C21" i="19" s="1"/>
  <c r="C10" i="19"/>
  <c r="C9" i="19"/>
  <c r="L8" i="19"/>
  <c r="O8" i="19" s="1"/>
  <c r="C8" i="19"/>
  <c r="L7" i="19"/>
  <c r="O7" i="19" s="1"/>
  <c r="D7" i="19"/>
  <c r="I13" i="19"/>
  <c r="D6" i="19"/>
  <c r="D5" i="19"/>
  <c r="D13" i="19" s="1"/>
  <c r="D15" i="19" s="1"/>
  <c r="D17" i="19" s="1"/>
  <c r="C26" i="18"/>
  <c r="D26" i="18" s="1"/>
  <c r="C11" i="18"/>
  <c r="B12" i="18"/>
  <c r="D36" i="18"/>
  <c r="D35" i="18"/>
  <c r="D34" i="18"/>
  <c r="D33" i="18"/>
  <c r="D28" i="18"/>
  <c r="D27" i="18"/>
  <c r="D25" i="18"/>
  <c r="B20" i="18"/>
  <c r="B23" i="18" s="1"/>
  <c r="B29" i="18" s="1"/>
  <c r="K12" i="18"/>
  <c r="J12" i="18"/>
  <c r="C10" i="18"/>
  <c r="C20" i="18" s="1"/>
  <c r="C9" i="18"/>
  <c r="L8" i="18"/>
  <c r="O8" i="18" s="1"/>
  <c r="C8" i="18"/>
  <c r="O7" i="18"/>
  <c r="L7" i="18"/>
  <c r="D7" i="18"/>
  <c r="I6" i="18"/>
  <c r="I12" i="18" s="1"/>
  <c r="D6" i="18"/>
  <c r="D5" i="18"/>
  <c r="D12" i="18" s="1"/>
  <c r="C25" i="17"/>
  <c r="I6" i="21" l="1"/>
  <c r="L6" i="18"/>
  <c r="O6" i="18" s="1"/>
  <c r="I6" i="20"/>
  <c r="C30" i="20"/>
  <c r="C29" i="18"/>
  <c r="C12" i="18"/>
  <c r="C14" i="18" s="1"/>
  <c r="C16" i="18" s="1"/>
  <c r="C30" i="19"/>
  <c r="C13" i="19"/>
  <c r="C15" i="19" s="1"/>
  <c r="C17" i="19" s="1"/>
  <c r="L6" i="19"/>
  <c r="D29" i="18"/>
  <c r="D14" i="18"/>
  <c r="D16" i="18" s="1"/>
  <c r="O12" i="18"/>
  <c r="L12" i="18"/>
  <c r="D35" i="17"/>
  <c r="D34" i="17"/>
  <c r="D33" i="17"/>
  <c r="D32" i="17"/>
  <c r="D27" i="17"/>
  <c r="D26" i="17"/>
  <c r="D25" i="17"/>
  <c r="D24" i="17"/>
  <c r="B19" i="17"/>
  <c r="B22" i="17" s="1"/>
  <c r="B28" i="17" s="1"/>
  <c r="K11" i="17"/>
  <c r="J11" i="17"/>
  <c r="B11" i="17"/>
  <c r="C10" i="17"/>
  <c r="C19" i="17" s="1"/>
  <c r="C28" i="17" s="1"/>
  <c r="C9" i="17"/>
  <c r="L8" i="17"/>
  <c r="O8" i="17" s="1"/>
  <c r="C8" i="17"/>
  <c r="L7" i="17"/>
  <c r="O7" i="17" s="1"/>
  <c r="D7" i="17"/>
  <c r="I6" i="17"/>
  <c r="I11" i="17" s="1"/>
  <c r="D6" i="17"/>
  <c r="D11" i="17" s="1"/>
  <c r="D13" i="17" s="1"/>
  <c r="D15" i="17" s="1"/>
  <c r="D5" i="17"/>
  <c r="C25" i="16"/>
  <c r="D25" i="16" s="1"/>
  <c r="D35" i="16"/>
  <c r="D34" i="16"/>
  <c r="D33" i="16"/>
  <c r="D32" i="16"/>
  <c r="D27" i="16"/>
  <c r="D26" i="16"/>
  <c r="D24" i="16"/>
  <c r="B19" i="16"/>
  <c r="B22" i="16" s="1"/>
  <c r="B28" i="16" s="1"/>
  <c r="K11" i="16"/>
  <c r="J11" i="16"/>
  <c r="B11" i="16"/>
  <c r="C10" i="16"/>
  <c r="C19" i="16" s="1"/>
  <c r="C9" i="16"/>
  <c r="L8" i="16"/>
  <c r="O8" i="16" s="1"/>
  <c r="C8" i="16"/>
  <c r="L7" i="16"/>
  <c r="O7" i="16" s="1"/>
  <c r="D7" i="16"/>
  <c r="I6" i="16"/>
  <c r="I11" i="16" s="1"/>
  <c r="D6" i="16"/>
  <c r="D5" i="16"/>
  <c r="C25" i="15"/>
  <c r="D25" i="15" s="1"/>
  <c r="I6" i="15"/>
  <c r="I11" i="15" s="1"/>
  <c r="C10" i="15"/>
  <c r="D35" i="15"/>
  <c r="D34" i="15"/>
  <c r="D33" i="15"/>
  <c r="D32" i="15"/>
  <c r="D27" i="15"/>
  <c r="D26" i="15"/>
  <c r="D24" i="15"/>
  <c r="C19" i="15"/>
  <c r="B19" i="15"/>
  <c r="B22" i="15" s="1"/>
  <c r="B28" i="15" s="1"/>
  <c r="K11" i="15"/>
  <c r="J11" i="15"/>
  <c r="B11" i="15"/>
  <c r="C9" i="15"/>
  <c r="L8" i="15"/>
  <c r="O8" i="15" s="1"/>
  <c r="C8" i="15"/>
  <c r="L7" i="15"/>
  <c r="O7" i="15" s="1"/>
  <c r="D7" i="15"/>
  <c r="D6" i="15"/>
  <c r="D5" i="15"/>
  <c r="D11" i="15" s="1"/>
  <c r="D13" i="15" s="1"/>
  <c r="D15" i="15" s="1"/>
  <c r="D26" i="14"/>
  <c r="D25" i="14"/>
  <c r="D24" i="14"/>
  <c r="D23" i="14"/>
  <c r="D27" i="14" s="1"/>
  <c r="B20" i="14"/>
  <c r="C18" i="14"/>
  <c r="B18" i="14"/>
  <c r="C9" i="14"/>
  <c r="C10" i="14" s="1"/>
  <c r="C12" i="14" s="1"/>
  <c r="C14" i="14" s="1"/>
  <c r="D32" i="14"/>
  <c r="D31" i="14"/>
  <c r="B21" i="14"/>
  <c r="B27" i="14" s="1"/>
  <c r="K10" i="14"/>
  <c r="J10" i="14"/>
  <c r="I10" i="14"/>
  <c r="B10" i="14"/>
  <c r="C27" i="14"/>
  <c r="L8" i="14"/>
  <c r="O8" i="14" s="1"/>
  <c r="C8" i="14"/>
  <c r="L7" i="14"/>
  <c r="O7" i="14"/>
  <c r="D7" i="14"/>
  <c r="D10" i="14" s="1"/>
  <c r="L6" i="14"/>
  <c r="L10" i="14" s="1"/>
  <c r="D6" i="14"/>
  <c r="D5" i="14"/>
  <c r="B20" i="13"/>
  <c r="C9" i="13"/>
  <c r="C8" i="13"/>
  <c r="D31" i="13"/>
  <c r="D33" i="13"/>
  <c r="L7" i="13"/>
  <c r="O7" i="13"/>
  <c r="L8" i="13"/>
  <c r="O8" i="13" s="1"/>
  <c r="O10" i="13" s="1"/>
  <c r="L6" i="13"/>
  <c r="O6" i="13"/>
  <c r="J10" i="13"/>
  <c r="K10" i="13"/>
  <c r="I10" i="13"/>
  <c r="D32" i="13"/>
  <c r="B18" i="13"/>
  <c r="B21" i="13"/>
  <c r="B27" i="13"/>
  <c r="C18" i="13"/>
  <c r="C27" i="13" s="1"/>
  <c r="D26" i="13"/>
  <c r="D25" i="13"/>
  <c r="D24" i="13"/>
  <c r="D23" i="13"/>
  <c r="D27" i="13" s="1"/>
  <c r="C10" i="13"/>
  <c r="C12" i="13"/>
  <c r="C14" i="13" s="1"/>
  <c r="B10" i="13"/>
  <c r="D7" i="13"/>
  <c r="D6" i="13"/>
  <c r="D10" i="13" s="1"/>
  <c r="D5" i="13"/>
  <c r="L10" i="13"/>
  <c r="O6" i="14"/>
  <c r="I13" i="21" l="1"/>
  <c r="L6" i="21"/>
  <c r="O10" i="14"/>
  <c r="C11" i="17"/>
  <c r="C13" i="17" s="1"/>
  <c r="C15" i="17" s="1"/>
  <c r="C11" i="16"/>
  <c r="C13" i="16" s="1"/>
  <c r="C15" i="16" s="1"/>
  <c r="D11" i="16"/>
  <c r="D13" i="16" s="1"/>
  <c r="D15" i="16" s="1"/>
  <c r="L6" i="15"/>
  <c r="L11" i="15" s="1"/>
  <c r="L6" i="17"/>
  <c r="O6" i="17" s="1"/>
  <c r="O11" i="17" s="1"/>
  <c r="L6" i="20"/>
  <c r="I13" i="20"/>
  <c r="C11" i="15"/>
  <c r="C13" i="15" s="1"/>
  <c r="C15" i="15" s="1"/>
  <c r="L6" i="16"/>
  <c r="O6" i="16" s="1"/>
  <c r="O11" i="16" s="1"/>
  <c r="L13" i="19"/>
  <c r="O6" i="19"/>
  <c r="O13" i="19" s="1"/>
  <c r="B38" i="19" s="1"/>
  <c r="D28" i="17"/>
  <c r="L11" i="17"/>
  <c r="D28" i="16"/>
  <c r="C28" i="16"/>
  <c r="D28" i="15"/>
  <c r="C28" i="15"/>
  <c r="O6" i="15"/>
  <c r="O11" i="15" s="1"/>
  <c r="L13" i="21" l="1"/>
  <c r="L19" i="21" s="1"/>
  <c r="O6" i="21"/>
  <c r="O13" i="21" s="1"/>
  <c r="B38" i="21" s="1"/>
  <c r="O6" i="20"/>
  <c r="O13" i="20" s="1"/>
  <c r="B38" i="20" s="1"/>
  <c r="L13" i="20"/>
  <c r="L19" i="20" s="1"/>
  <c r="L11" i="16"/>
</calcChain>
</file>

<file path=xl/sharedStrings.xml><?xml version="1.0" encoding="utf-8"?>
<sst xmlns="http://schemas.openxmlformats.org/spreadsheetml/2006/main" count="476" uniqueCount="65">
  <si>
    <t>Tax Footnote Worksheet</t>
  </si>
  <si>
    <t>Book Loss</t>
  </si>
  <si>
    <t>Tax Loss</t>
  </si>
  <si>
    <t>Difference</t>
  </si>
  <si>
    <t>Explanation</t>
  </si>
  <si>
    <t>Tax Loss Carryforwards</t>
  </si>
  <si>
    <t>Tax Rate</t>
  </si>
  <si>
    <t>Provision for taxes:</t>
  </si>
  <si>
    <t>Statutory rate tax provision</t>
  </si>
  <si>
    <t>Book</t>
  </si>
  <si>
    <t>Tax</t>
  </si>
  <si>
    <t>Change</t>
  </si>
  <si>
    <t>Inception to 5/31/2005</t>
  </si>
  <si>
    <t>Year ended 5/31/2006</t>
  </si>
  <si>
    <t>Year ended 5/31/2007</t>
  </si>
  <si>
    <t>Beneficial conversion</t>
  </si>
  <si>
    <t>Accrued compensation</t>
  </si>
  <si>
    <t>Valuation Allow. - deferred tax asset</t>
  </si>
  <si>
    <t>Stock for services</t>
  </si>
  <si>
    <t>Other</t>
  </si>
  <si>
    <t>Permanent differences</t>
  </si>
  <si>
    <t>Timing Differences</t>
  </si>
  <si>
    <t xml:space="preserve">     SUBTOTAL</t>
  </si>
  <si>
    <t xml:space="preserve">Inception to date losses </t>
  </si>
  <si>
    <t>NOL valuation adjustment</t>
  </si>
  <si>
    <t>Balance</t>
  </si>
  <si>
    <t>Reported</t>
  </si>
  <si>
    <t>Tax NOL Carry-forward</t>
  </si>
  <si>
    <t>Accrued comp, not paid</t>
  </si>
  <si>
    <t>Additions</t>
  </si>
  <si>
    <t>Reductions</t>
  </si>
  <si>
    <t>Expected</t>
  </si>
  <si>
    <t>Net</t>
  </si>
  <si>
    <t>GROSS</t>
  </si>
  <si>
    <t>NET</t>
  </si>
  <si>
    <t>TOTAL</t>
  </si>
  <si>
    <t>PHOTOAMIGO, INC.</t>
  </si>
  <si>
    <t>July 31, 2009</t>
  </si>
  <si>
    <t>PhotoAmigo, Inc.</t>
  </si>
  <si>
    <t>Year ended 7/31/2008</t>
  </si>
  <si>
    <t>Year ended 7/31/2009</t>
  </si>
  <si>
    <t>Deferred tax asset 7/31/2009</t>
  </si>
  <si>
    <t>Rate</t>
  </si>
  <si>
    <t>Combined</t>
  </si>
  <si>
    <t>Meals</t>
  </si>
  <si>
    <t>July 31, 2008</t>
  </si>
  <si>
    <t>October 31, 2009</t>
  </si>
  <si>
    <t>Three-Months ended 10/31/2009</t>
  </si>
  <si>
    <t>Accrued expense to officer</t>
  </si>
  <si>
    <t>Deferred tax asset 10/31/2009</t>
  </si>
  <si>
    <t>January 31, 2010</t>
  </si>
  <si>
    <t>Six-Months ended 1/31/2010</t>
  </si>
  <si>
    <t>Janaury 31, 2010</t>
  </si>
  <si>
    <t>Deferred tax asset 1/31/2010</t>
  </si>
  <si>
    <t>April 30, 2010</t>
  </si>
  <si>
    <t>Nine-Months ended 1/31/2010</t>
  </si>
  <si>
    <t>July 31, 2010</t>
  </si>
  <si>
    <t>Year Ended 7/31/2010</t>
  </si>
  <si>
    <t>January 31, 2012</t>
  </si>
  <si>
    <t>Year Ended 7/31/2011</t>
  </si>
  <si>
    <t>YTD January 2012</t>
  </si>
  <si>
    <t>Deferred tax asset 1/31/2012</t>
  </si>
  <si>
    <t>April 30, 2012</t>
  </si>
  <si>
    <t>YTD April 30</t>
  </si>
  <si>
    <t>Deferred tax asset 4/30/2012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</si>
</sst>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0" fillId="0" borderId="0" xfId="0" applyAlignment="1">
      <alignment horizontal="right"/>
    </xf>
    <xf numFmtId="39" fontId="0" fillId="0" borderId="0" xfId="0" applyNumberFormat="1"/>
    <xf numFmtId="37" fontId="0" fillId="0" borderId="0" xfId="0" applyNumberForma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37" fontId="5" fillId="0" borderId="0" xfId="0" applyNumberFormat="1" applyFont="1"/>
    <xf numFmtId="43" fontId="0" fillId="0" borderId="0" xfId="0" applyNumberFormat="1"/>
    <xf numFmtId="0" fontId="6" fillId="0" borderId="0" xfId="0" applyFont="1"/>
    <xf numFmtId="14" fontId="0" fillId="0" borderId="0" xfId="0" applyNumberFormat="1"/>
    <xf numFmtId="49" fontId="6" fillId="0" borderId="0" xfId="0" applyNumberFormat="1" applyFont="1" applyAlignment="1">
      <alignment horizontal="left"/>
    </xf>
    <xf numFmtId="41" fontId="0" fillId="0" borderId="0" xfId="0" applyNumberFormat="1"/>
    <xf numFmtId="0" fontId="0" fillId="0" borderId="0" xfId="0" applyAlignment="1">
      <alignment wrapText="1"/>
    </xf>
    <xf numFmtId="37" fontId="0" fillId="0" borderId="1" xfId="0" applyNumberFormat="1" applyBorder="1"/>
    <xf numFmtId="37" fontId="0" fillId="0" borderId="2" xfId="0" applyNumberFormat="1" applyBorder="1"/>
    <xf numFmtId="37" fontId="0" fillId="0" borderId="0" xfId="0" applyNumberFormat="1" applyBorder="1"/>
    <xf numFmtId="43" fontId="0" fillId="0" borderId="2" xfId="0" applyNumberFormat="1" applyBorder="1"/>
    <xf numFmtId="164" fontId="0" fillId="0" borderId="0" xfId="1" applyNumberFormat="1" applyFont="1"/>
    <xf numFmtId="164" fontId="0" fillId="0" borderId="2" xfId="1" applyNumberFormat="1" applyFont="1" applyBorder="1"/>
    <xf numFmtId="0" fontId="2" fillId="0" borderId="0" xfId="0" applyFont="1" applyBorder="1"/>
    <xf numFmtId="14" fontId="2" fillId="0" borderId="0" xfId="0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5" fillId="0" borderId="0" xfId="1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6" fillId="0" borderId="0" xfId="2" applyFont="1"/>
    <xf numFmtId="0" fontId="1" fillId="0" borderId="0" xfId="2"/>
    <xf numFmtId="0" fontId="3" fillId="0" borderId="0" xfId="2" applyFont="1"/>
    <xf numFmtId="49" fontId="6" fillId="0" borderId="0" xfId="2" applyNumberFormat="1" applyFont="1" applyAlignment="1">
      <alignment horizontal="left"/>
    </xf>
    <xf numFmtId="0" fontId="4" fillId="0" borderId="0" xfId="2" applyFont="1"/>
    <xf numFmtId="0" fontId="1" fillId="0" borderId="0" xfId="2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Alignment="1">
      <alignment horizontal="right"/>
    </xf>
    <xf numFmtId="37" fontId="1" fillId="0" borderId="0" xfId="2" applyNumberFormat="1"/>
    <xf numFmtId="0" fontId="1" fillId="0" borderId="0" xfId="2" applyAlignment="1">
      <alignment wrapText="1"/>
    </xf>
    <xf numFmtId="14" fontId="1" fillId="0" borderId="0" xfId="2" applyNumberFormat="1" applyAlignment="1">
      <alignment horizontal="center"/>
    </xf>
    <xf numFmtId="0" fontId="1" fillId="0" borderId="0" xfId="2" applyFont="1"/>
    <xf numFmtId="164" fontId="1" fillId="0" borderId="0" xfId="1" applyNumberFormat="1" applyFont="1"/>
    <xf numFmtId="37" fontId="1" fillId="0" borderId="1" xfId="2" applyNumberFormat="1" applyBorder="1"/>
    <xf numFmtId="164" fontId="1" fillId="0" borderId="2" xfId="1" applyNumberFormat="1" applyFont="1" applyBorder="1"/>
    <xf numFmtId="39" fontId="1" fillId="0" borderId="0" xfId="2" applyNumberFormat="1"/>
    <xf numFmtId="37" fontId="1" fillId="0" borderId="2" xfId="2" applyNumberFormat="1" applyBorder="1"/>
    <xf numFmtId="37" fontId="1" fillId="0" borderId="0" xfId="2" applyNumberFormat="1" applyBorder="1"/>
    <xf numFmtId="0" fontId="2" fillId="0" borderId="0" xfId="2" applyFont="1" applyAlignment="1">
      <alignment horizontal="center"/>
    </xf>
    <xf numFmtId="43" fontId="1" fillId="0" borderId="0" xfId="2" applyNumberFormat="1"/>
    <xf numFmtId="0" fontId="2" fillId="0" borderId="0" xfId="2" applyFont="1" applyBorder="1"/>
    <xf numFmtId="37" fontId="1" fillId="0" borderId="0" xfId="2" applyNumberFormat="1" applyFont="1"/>
    <xf numFmtId="43" fontId="1" fillId="0" borderId="2" xfId="2" applyNumberFormat="1" applyBorder="1"/>
    <xf numFmtId="14" fontId="2" fillId="0" borderId="0" xfId="2" applyNumberFormat="1" applyFont="1" applyBorder="1" applyAlignment="1">
      <alignment horizontal="right"/>
    </xf>
    <xf numFmtId="37" fontId="2" fillId="0" borderId="0" xfId="2" applyNumberFormat="1" applyFont="1" applyBorder="1" applyAlignment="1">
      <alignment horizontal="right"/>
    </xf>
    <xf numFmtId="0" fontId="2" fillId="0" borderId="0" xfId="2" applyFont="1" applyBorder="1" applyAlignment="1">
      <alignment horizontal="right"/>
    </xf>
    <xf numFmtId="14" fontId="1" fillId="0" borderId="0" xfId="2" applyNumberFormat="1"/>
    <xf numFmtId="164" fontId="1" fillId="0" borderId="0" xfId="1" applyNumberFormat="1" applyFont="1" applyBorder="1" applyAlignment="1">
      <alignment horizontal="right"/>
    </xf>
    <xf numFmtId="41" fontId="1" fillId="0" borderId="0" xfId="2" applyNumberFormat="1"/>
    <xf numFmtId="164" fontId="1" fillId="0" borderId="0" xfId="1" applyNumberFormat="1" applyFont="1" applyFill="1"/>
    <xf numFmtId="14" fontId="1" fillId="0" borderId="0" xfId="2" applyNumberFormat="1" applyFill="1" applyAlignment="1">
      <alignment horizontal="center"/>
    </xf>
    <xf numFmtId="164" fontId="1" fillId="0" borderId="0" xfId="2" applyNumberFormat="1"/>
    <xf numFmtId="0" fontId="6" fillId="0" borderId="3" xfId="2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topLeftCell="C4" zoomScaleNormal="100" workbookViewId="0">
      <selection activeCell="L6" sqref="L6"/>
    </sheetView>
  </sheetViews>
  <sheetFormatPr defaultRowHeight="13.2" x14ac:dyDescent="0.25"/>
  <cols>
    <col min="1" max="1" width="31.6640625" style="31" customWidth="1"/>
    <col min="2" max="2" width="13" style="31" bestFit="1" customWidth="1"/>
    <col min="3" max="3" width="12.44140625" style="31" customWidth="1"/>
    <col min="4" max="4" width="12.6640625" style="31" customWidth="1"/>
    <col min="5" max="5" width="37" style="31" customWidth="1"/>
    <col min="6" max="6" width="4.88671875" style="31" customWidth="1"/>
    <col min="7" max="7" width="25.5546875" style="31" customWidth="1"/>
    <col min="8" max="8" width="4.109375" style="31" customWidth="1"/>
    <col min="9" max="12" width="10.6640625" style="31" customWidth="1"/>
    <col min="13" max="13" width="2.88671875" style="31" customWidth="1"/>
    <col min="14" max="14" width="8.88671875" style="31"/>
    <col min="15" max="15" width="11.33203125" style="31" bestFit="1" customWidth="1"/>
    <col min="16" max="256" width="8.88671875" style="31"/>
    <col min="257" max="257" width="31.6640625" style="31" customWidth="1"/>
    <col min="258" max="258" width="13" style="31" bestFit="1" customWidth="1"/>
    <col min="259" max="259" width="12.44140625" style="31" customWidth="1"/>
    <col min="260" max="260" width="12.6640625" style="31" customWidth="1"/>
    <col min="261" max="261" width="37" style="31" customWidth="1"/>
    <col min="262" max="262" width="4.88671875" style="31" customWidth="1"/>
    <col min="263" max="263" width="25.5546875" style="31" customWidth="1"/>
    <col min="264" max="264" width="4.109375" style="31" customWidth="1"/>
    <col min="265" max="268" width="10.6640625" style="31" customWidth="1"/>
    <col min="269" max="269" width="2.88671875" style="31" customWidth="1"/>
    <col min="270" max="270" width="8.88671875" style="31"/>
    <col min="271" max="271" width="11.33203125" style="31" bestFit="1" customWidth="1"/>
    <col min="272" max="512" width="8.88671875" style="31"/>
    <col min="513" max="513" width="31.6640625" style="31" customWidth="1"/>
    <col min="514" max="514" width="13" style="31" bestFit="1" customWidth="1"/>
    <col min="515" max="515" width="12.44140625" style="31" customWidth="1"/>
    <col min="516" max="516" width="12.6640625" style="31" customWidth="1"/>
    <col min="517" max="517" width="37" style="31" customWidth="1"/>
    <col min="518" max="518" width="4.88671875" style="31" customWidth="1"/>
    <col min="519" max="519" width="25.5546875" style="31" customWidth="1"/>
    <col min="520" max="520" width="4.109375" style="31" customWidth="1"/>
    <col min="521" max="524" width="10.6640625" style="31" customWidth="1"/>
    <col min="525" max="525" width="2.88671875" style="31" customWidth="1"/>
    <col min="526" max="526" width="8.88671875" style="31"/>
    <col min="527" max="527" width="11.33203125" style="31" bestFit="1" customWidth="1"/>
    <col min="528" max="768" width="8.88671875" style="31"/>
    <col min="769" max="769" width="31.6640625" style="31" customWidth="1"/>
    <col min="770" max="770" width="13" style="31" bestFit="1" customWidth="1"/>
    <col min="771" max="771" width="12.44140625" style="31" customWidth="1"/>
    <col min="772" max="772" width="12.6640625" style="31" customWidth="1"/>
    <col min="773" max="773" width="37" style="31" customWidth="1"/>
    <col min="774" max="774" width="4.88671875" style="31" customWidth="1"/>
    <col min="775" max="775" width="25.5546875" style="31" customWidth="1"/>
    <col min="776" max="776" width="4.109375" style="31" customWidth="1"/>
    <col min="777" max="780" width="10.6640625" style="31" customWidth="1"/>
    <col min="781" max="781" width="2.88671875" style="31" customWidth="1"/>
    <col min="782" max="782" width="8.88671875" style="31"/>
    <col min="783" max="783" width="11.33203125" style="31" bestFit="1" customWidth="1"/>
    <col min="784" max="1024" width="8.88671875" style="31"/>
    <col min="1025" max="1025" width="31.6640625" style="31" customWidth="1"/>
    <col min="1026" max="1026" width="13" style="31" bestFit="1" customWidth="1"/>
    <col min="1027" max="1027" width="12.44140625" style="31" customWidth="1"/>
    <col min="1028" max="1028" width="12.6640625" style="31" customWidth="1"/>
    <col min="1029" max="1029" width="37" style="31" customWidth="1"/>
    <col min="1030" max="1030" width="4.88671875" style="31" customWidth="1"/>
    <col min="1031" max="1031" width="25.5546875" style="31" customWidth="1"/>
    <col min="1032" max="1032" width="4.109375" style="31" customWidth="1"/>
    <col min="1033" max="1036" width="10.6640625" style="31" customWidth="1"/>
    <col min="1037" max="1037" width="2.88671875" style="31" customWidth="1"/>
    <col min="1038" max="1038" width="8.88671875" style="31"/>
    <col min="1039" max="1039" width="11.33203125" style="31" bestFit="1" customWidth="1"/>
    <col min="1040" max="1280" width="8.88671875" style="31"/>
    <col min="1281" max="1281" width="31.6640625" style="31" customWidth="1"/>
    <col min="1282" max="1282" width="13" style="31" bestFit="1" customWidth="1"/>
    <col min="1283" max="1283" width="12.44140625" style="31" customWidth="1"/>
    <col min="1284" max="1284" width="12.6640625" style="31" customWidth="1"/>
    <col min="1285" max="1285" width="37" style="31" customWidth="1"/>
    <col min="1286" max="1286" width="4.88671875" style="31" customWidth="1"/>
    <col min="1287" max="1287" width="25.5546875" style="31" customWidth="1"/>
    <col min="1288" max="1288" width="4.109375" style="31" customWidth="1"/>
    <col min="1289" max="1292" width="10.6640625" style="31" customWidth="1"/>
    <col min="1293" max="1293" width="2.88671875" style="31" customWidth="1"/>
    <col min="1294" max="1294" width="8.88671875" style="31"/>
    <col min="1295" max="1295" width="11.33203125" style="31" bestFit="1" customWidth="1"/>
    <col min="1296" max="1536" width="8.88671875" style="31"/>
    <col min="1537" max="1537" width="31.6640625" style="31" customWidth="1"/>
    <col min="1538" max="1538" width="13" style="31" bestFit="1" customWidth="1"/>
    <col min="1539" max="1539" width="12.44140625" style="31" customWidth="1"/>
    <col min="1540" max="1540" width="12.6640625" style="31" customWidth="1"/>
    <col min="1541" max="1541" width="37" style="31" customWidth="1"/>
    <col min="1542" max="1542" width="4.88671875" style="31" customWidth="1"/>
    <col min="1543" max="1543" width="25.5546875" style="31" customWidth="1"/>
    <col min="1544" max="1544" width="4.109375" style="31" customWidth="1"/>
    <col min="1545" max="1548" width="10.6640625" style="31" customWidth="1"/>
    <col min="1549" max="1549" width="2.88671875" style="31" customWidth="1"/>
    <col min="1550" max="1550" width="8.88671875" style="31"/>
    <col min="1551" max="1551" width="11.33203125" style="31" bestFit="1" customWidth="1"/>
    <col min="1552" max="1792" width="8.88671875" style="31"/>
    <col min="1793" max="1793" width="31.6640625" style="31" customWidth="1"/>
    <col min="1794" max="1794" width="13" style="31" bestFit="1" customWidth="1"/>
    <col min="1795" max="1795" width="12.44140625" style="31" customWidth="1"/>
    <col min="1796" max="1796" width="12.6640625" style="31" customWidth="1"/>
    <col min="1797" max="1797" width="37" style="31" customWidth="1"/>
    <col min="1798" max="1798" width="4.88671875" style="31" customWidth="1"/>
    <col min="1799" max="1799" width="25.5546875" style="31" customWidth="1"/>
    <col min="1800" max="1800" width="4.109375" style="31" customWidth="1"/>
    <col min="1801" max="1804" width="10.6640625" style="31" customWidth="1"/>
    <col min="1805" max="1805" width="2.88671875" style="31" customWidth="1"/>
    <col min="1806" max="1806" width="8.88671875" style="31"/>
    <col min="1807" max="1807" width="11.33203125" style="31" bestFit="1" customWidth="1"/>
    <col min="1808" max="2048" width="8.88671875" style="31"/>
    <col min="2049" max="2049" width="31.6640625" style="31" customWidth="1"/>
    <col min="2050" max="2050" width="13" style="31" bestFit="1" customWidth="1"/>
    <col min="2051" max="2051" width="12.44140625" style="31" customWidth="1"/>
    <col min="2052" max="2052" width="12.6640625" style="31" customWidth="1"/>
    <col min="2053" max="2053" width="37" style="31" customWidth="1"/>
    <col min="2054" max="2054" width="4.88671875" style="31" customWidth="1"/>
    <col min="2055" max="2055" width="25.5546875" style="31" customWidth="1"/>
    <col min="2056" max="2056" width="4.109375" style="31" customWidth="1"/>
    <col min="2057" max="2060" width="10.6640625" style="31" customWidth="1"/>
    <col min="2061" max="2061" width="2.88671875" style="31" customWidth="1"/>
    <col min="2062" max="2062" width="8.88671875" style="31"/>
    <col min="2063" max="2063" width="11.33203125" style="31" bestFit="1" customWidth="1"/>
    <col min="2064" max="2304" width="8.88671875" style="31"/>
    <col min="2305" max="2305" width="31.6640625" style="31" customWidth="1"/>
    <col min="2306" max="2306" width="13" style="31" bestFit="1" customWidth="1"/>
    <col min="2307" max="2307" width="12.44140625" style="31" customWidth="1"/>
    <col min="2308" max="2308" width="12.6640625" style="31" customWidth="1"/>
    <col min="2309" max="2309" width="37" style="31" customWidth="1"/>
    <col min="2310" max="2310" width="4.88671875" style="31" customWidth="1"/>
    <col min="2311" max="2311" width="25.5546875" style="31" customWidth="1"/>
    <col min="2312" max="2312" width="4.109375" style="31" customWidth="1"/>
    <col min="2313" max="2316" width="10.6640625" style="31" customWidth="1"/>
    <col min="2317" max="2317" width="2.88671875" style="31" customWidth="1"/>
    <col min="2318" max="2318" width="8.88671875" style="31"/>
    <col min="2319" max="2319" width="11.33203125" style="31" bestFit="1" customWidth="1"/>
    <col min="2320" max="2560" width="8.88671875" style="31"/>
    <col min="2561" max="2561" width="31.6640625" style="31" customWidth="1"/>
    <col min="2562" max="2562" width="13" style="31" bestFit="1" customWidth="1"/>
    <col min="2563" max="2563" width="12.44140625" style="31" customWidth="1"/>
    <col min="2564" max="2564" width="12.6640625" style="31" customWidth="1"/>
    <col min="2565" max="2565" width="37" style="31" customWidth="1"/>
    <col min="2566" max="2566" width="4.88671875" style="31" customWidth="1"/>
    <col min="2567" max="2567" width="25.5546875" style="31" customWidth="1"/>
    <col min="2568" max="2568" width="4.109375" style="31" customWidth="1"/>
    <col min="2569" max="2572" width="10.6640625" style="31" customWidth="1"/>
    <col min="2573" max="2573" width="2.88671875" style="31" customWidth="1"/>
    <col min="2574" max="2574" width="8.88671875" style="31"/>
    <col min="2575" max="2575" width="11.33203125" style="31" bestFit="1" customWidth="1"/>
    <col min="2576" max="2816" width="8.88671875" style="31"/>
    <col min="2817" max="2817" width="31.6640625" style="31" customWidth="1"/>
    <col min="2818" max="2818" width="13" style="31" bestFit="1" customWidth="1"/>
    <col min="2819" max="2819" width="12.44140625" style="31" customWidth="1"/>
    <col min="2820" max="2820" width="12.6640625" style="31" customWidth="1"/>
    <col min="2821" max="2821" width="37" style="31" customWidth="1"/>
    <col min="2822" max="2822" width="4.88671875" style="31" customWidth="1"/>
    <col min="2823" max="2823" width="25.5546875" style="31" customWidth="1"/>
    <col min="2824" max="2824" width="4.109375" style="31" customWidth="1"/>
    <col min="2825" max="2828" width="10.6640625" style="31" customWidth="1"/>
    <col min="2829" max="2829" width="2.88671875" style="31" customWidth="1"/>
    <col min="2830" max="2830" width="8.88671875" style="31"/>
    <col min="2831" max="2831" width="11.33203125" style="31" bestFit="1" customWidth="1"/>
    <col min="2832" max="3072" width="8.88671875" style="31"/>
    <col min="3073" max="3073" width="31.6640625" style="31" customWidth="1"/>
    <col min="3074" max="3074" width="13" style="31" bestFit="1" customWidth="1"/>
    <col min="3075" max="3075" width="12.44140625" style="31" customWidth="1"/>
    <col min="3076" max="3076" width="12.6640625" style="31" customWidth="1"/>
    <col min="3077" max="3077" width="37" style="31" customWidth="1"/>
    <col min="3078" max="3078" width="4.88671875" style="31" customWidth="1"/>
    <col min="3079" max="3079" width="25.5546875" style="31" customWidth="1"/>
    <col min="3080" max="3080" width="4.109375" style="31" customWidth="1"/>
    <col min="3081" max="3084" width="10.6640625" style="31" customWidth="1"/>
    <col min="3085" max="3085" width="2.88671875" style="31" customWidth="1"/>
    <col min="3086" max="3086" width="8.88671875" style="31"/>
    <col min="3087" max="3087" width="11.33203125" style="31" bestFit="1" customWidth="1"/>
    <col min="3088" max="3328" width="8.88671875" style="31"/>
    <col min="3329" max="3329" width="31.6640625" style="31" customWidth="1"/>
    <col min="3330" max="3330" width="13" style="31" bestFit="1" customWidth="1"/>
    <col min="3331" max="3331" width="12.44140625" style="31" customWidth="1"/>
    <col min="3332" max="3332" width="12.6640625" style="31" customWidth="1"/>
    <col min="3333" max="3333" width="37" style="31" customWidth="1"/>
    <col min="3334" max="3334" width="4.88671875" style="31" customWidth="1"/>
    <col min="3335" max="3335" width="25.5546875" style="31" customWidth="1"/>
    <col min="3336" max="3336" width="4.109375" style="31" customWidth="1"/>
    <col min="3337" max="3340" width="10.6640625" style="31" customWidth="1"/>
    <col min="3341" max="3341" width="2.88671875" style="31" customWidth="1"/>
    <col min="3342" max="3342" width="8.88671875" style="31"/>
    <col min="3343" max="3343" width="11.33203125" style="31" bestFit="1" customWidth="1"/>
    <col min="3344" max="3584" width="8.88671875" style="31"/>
    <col min="3585" max="3585" width="31.6640625" style="31" customWidth="1"/>
    <col min="3586" max="3586" width="13" style="31" bestFit="1" customWidth="1"/>
    <col min="3587" max="3587" width="12.44140625" style="31" customWidth="1"/>
    <col min="3588" max="3588" width="12.6640625" style="31" customWidth="1"/>
    <col min="3589" max="3589" width="37" style="31" customWidth="1"/>
    <col min="3590" max="3590" width="4.88671875" style="31" customWidth="1"/>
    <col min="3591" max="3591" width="25.5546875" style="31" customWidth="1"/>
    <col min="3592" max="3592" width="4.109375" style="31" customWidth="1"/>
    <col min="3593" max="3596" width="10.6640625" style="31" customWidth="1"/>
    <col min="3597" max="3597" width="2.88671875" style="31" customWidth="1"/>
    <col min="3598" max="3598" width="8.88671875" style="31"/>
    <col min="3599" max="3599" width="11.33203125" style="31" bestFit="1" customWidth="1"/>
    <col min="3600" max="3840" width="8.88671875" style="31"/>
    <col min="3841" max="3841" width="31.6640625" style="31" customWidth="1"/>
    <col min="3842" max="3842" width="13" style="31" bestFit="1" customWidth="1"/>
    <col min="3843" max="3843" width="12.44140625" style="31" customWidth="1"/>
    <col min="3844" max="3844" width="12.6640625" style="31" customWidth="1"/>
    <col min="3845" max="3845" width="37" style="31" customWidth="1"/>
    <col min="3846" max="3846" width="4.88671875" style="31" customWidth="1"/>
    <col min="3847" max="3847" width="25.5546875" style="31" customWidth="1"/>
    <col min="3848" max="3848" width="4.109375" style="31" customWidth="1"/>
    <col min="3849" max="3852" width="10.6640625" style="31" customWidth="1"/>
    <col min="3853" max="3853" width="2.88671875" style="31" customWidth="1"/>
    <col min="3854" max="3854" width="8.88671875" style="31"/>
    <col min="3855" max="3855" width="11.33203125" style="31" bestFit="1" customWidth="1"/>
    <col min="3856" max="4096" width="8.88671875" style="31"/>
    <col min="4097" max="4097" width="31.6640625" style="31" customWidth="1"/>
    <col min="4098" max="4098" width="13" style="31" bestFit="1" customWidth="1"/>
    <col min="4099" max="4099" width="12.44140625" style="31" customWidth="1"/>
    <col min="4100" max="4100" width="12.6640625" style="31" customWidth="1"/>
    <col min="4101" max="4101" width="37" style="31" customWidth="1"/>
    <col min="4102" max="4102" width="4.88671875" style="31" customWidth="1"/>
    <col min="4103" max="4103" width="25.5546875" style="31" customWidth="1"/>
    <col min="4104" max="4104" width="4.109375" style="31" customWidth="1"/>
    <col min="4105" max="4108" width="10.6640625" style="31" customWidth="1"/>
    <col min="4109" max="4109" width="2.88671875" style="31" customWidth="1"/>
    <col min="4110" max="4110" width="8.88671875" style="31"/>
    <col min="4111" max="4111" width="11.33203125" style="31" bestFit="1" customWidth="1"/>
    <col min="4112" max="4352" width="8.88671875" style="31"/>
    <col min="4353" max="4353" width="31.6640625" style="31" customWidth="1"/>
    <col min="4354" max="4354" width="13" style="31" bestFit="1" customWidth="1"/>
    <col min="4355" max="4355" width="12.44140625" style="31" customWidth="1"/>
    <col min="4356" max="4356" width="12.6640625" style="31" customWidth="1"/>
    <col min="4357" max="4357" width="37" style="31" customWidth="1"/>
    <col min="4358" max="4358" width="4.88671875" style="31" customWidth="1"/>
    <col min="4359" max="4359" width="25.5546875" style="31" customWidth="1"/>
    <col min="4360" max="4360" width="4.109375" style="31" customWidth="1"/>
    <col min="4361" max="4364" width="10.6640625" style="31" customWidth="1"/>
    <col min="4365" max="4365" width="2.88671875" style="31" customWidth="1"/>
    <col min="4366" max="4366" width="8.88671875" style="31"/>
    <col min="4367" max="4367" width="11.33203125" style="31" bestFit="1" customWidth="1"/>
    <col min="4368" max="4608" width="8.88671875" style="31"/>
    <col min="4609" max="4609" width="31.6640625" style="31" customWidth="1"/>
    <col min="4610" max="4610" width="13" style="31" bestFit="1" customWidth="1"/>
    <col min="4611" max="4611" width="12.44140625" style="31" customWidth="1"/>
    <col min="4612" max="4612" width="12.6640625" style="31" customWidth="1"/>
    <col min="4613" max="4613" width="37" style="31" customWidth="1"/>
    <col min="4614" max="4614" width="4.88671875" style="31" customWidth="1"/>
    <col min="4615" max="4615" width="25.5546875" style="31" customWidth="1"/>
    <col min="4616" max="4616" width="4.109375" style="31" customWidth="1"/>
    <col min="4617" max="4620" width="10.6640625" style="31" customWidth="1"/>
    <col min="4621" max="4621" width="2.88671875" style="31" customWidth="1"/>
    <col min="4622" max="4622" width="8.88671875" style="31"/>
    <col min="4623" max="4623" width="11.33203125" style="31" bestFit="1" customWidth="1"/>
    <col min="4624" max="4864" width="8.88671875" style="31"/>
    <col min="4865" max="4865" width="31.6640625" style="31" customWidth="1"/>
    <col min="4866" max="4866" width="13" style="31" bestFit="1" customWidth="1"/>
    <col min="4867" max="4867" width="12.44140625" style="31" customWidth="1"/>
    <col min="4868" max="4868" width="12.6640625" style="31" customWidth="1"/>
    <col min="4869" max="4869" width="37" style="31" customWidth="1"/>
    <col min="4870" max="4870" width="4.88671875" style="31" customWidth="1"/>
    <col min="4871" max="4871" width="25.5546875" style="31" customWidth="1"/>
    <col min="4872" max="4872" width="4.109375" style="31" customWidth="1"/>
    <col min="4873" max="4876" width="10.6640625" style="31" customWidth="1"/>
    <col min="4877" max="4877" width="2.88671875" style="31" customWidth="1"/>
    <col min="4878" max="4878" width="8.88671875" style="31"/>
    <col min="4879" max="4879" width="11.33203125" style="31" bestFit="1" customWidth="1"/>
    <col min="4880" max="5120" width="8.88671875" style="31"/>
    <col min="5121" max="5121" width="31.6640625" style="31" customWidth="1"/>
    <col min="5122" max="5122" width="13" style="31" bestFit="1" customWidth="1"/>
    <col min="5123" max="5123" width="12.44140625" style="31" customWidth="1"/>
    <col min="5124" max="5124" width="12.6640625" style="31" customWidth="1"/>
    <col min="5125" max="5125" width="37" style="31" customWidth="1"/>
    <col min="5126" max="5126" width="4.88671875" style="31" customWidth="1"/>
    <col min="5127" max="5127" width="25.5546875" style="31" customWidth="1"/>
    <col min="5128" max="5128" width="4.109375" style="31" customWidth="1"/>
    <col min="5129" max="5132" width="10.6640625" style="31" customWidth="1"/>
    <col min="5133" max="5133" width="2.88671875" style="31" customWidth="1"/>
    <col min="5134" max="5134" width="8.88671875" style="31"/>
    <col min="5135" max="5135" width="11.33203125" style="31" bestFit="1" customWidth="1"/>
    <col min="5136" max="5376" width="8.88671875" style="31"/>
    <col min="5377" max="5377" width="31.6640625" style="31" customWidth="1"/>
    <col min="5378" max="5378" width="13" style="31" bestFit="1" customWidth="1"/>
    <col min="5379" max="5379" width="12.44140625" style="31" customWidth="1"/>
    <col min="5380" max="5380" width="12.6640625" style="31" customWidth="1"/>
    <col min="5381" max="5381" width="37" style="31" customWidth="1"/>
    <col min="5382" max="5382" width="4.88671875" style="31" customWidth="1"/>
    <col min="5383" max="5383" width="25.5546875" style="31" customWidth="1"/>
    <col min="5384" max="5384" width="4.109375" style="31" customWidth="1"/>
    <col min="5385" max="5388" width="10.6640625" style="31" customWidth="1"/>
    <col min="5389" max="5389" width="2.88671875" style="31" customWidth="1"/>
    <col min="5390" max="5390" width="8.88671875" style="31"/>
    <col min="5391" max="5391" width="11.33203125" style="31" bestFit="1" customWidth="1"/>
    <col min="5392" max="5632" width="8.88671875" style="31"/>
    <col min="5633" max="5633" width="31.6640625" style="31" customWidth="1"/>
    <col min="5634" max="5634" width="13" style="31" bestFit="1" customWidth="1"/>
    <col min="5635" max="5635" width="12.44140625" style="31" customWidth="1"/>
    <col min="5636" max="5636" width="12.6640625" style="31" customWidth="1"/>
    <col min="5637" max="5637" width="37" style="31" customWidth="1"/>
    <col min="5638" max="5638" width="4.88671875" style="31" customWidth="1"/>
    <col min="5639" max="5639" width="25.5546875" style="31" customWidth="1"/>
    <col min="5640" max="5640" width="4.109375" style="31" customWidth="1"/>
    <col min="5641" max="5644" width="10.6640625" style="31" customWidth="1"/>
    <col min="5645" max="5645" width="2.88671875" style="31" customWidth="1"/>
    <col min="5646" max="5646" width="8.88671875" style="31"/>
    <col min="5647" max="5647" width="11.33203125" style="31" bestFit="1" customWidth="1"/>
    <col min="5648" max="5888" width="8.88671875" style="31"/>
    <col min="5889" max="5889" width="31.6640625" style="31" customWidth="1"/>
    <col min="5890" max="5890" width="13" style="31" bestFit="1" customWidth="1"/>
    <col min="5891" max="5891" width="12.44140625" style="31" customWidth="1"/>
    <col min="5892" max="5892" width="12.6640625" style="31" customWidth="1"/>
    <col min="5893" max="5893" width="37" style="31" customWidth="1"/>
    <col min="5894" max="5894" width="4.88671875" style="31" customWidth="1"/>
    <col min="5895" max="5895" width="25.5546875" style="31" customWidth="1"/>
    <col min="5896" max="5896" width="4.109375" style="31" customWidth="1"/>
    <col min="5897" max="5900" width="10.6640625" style="31" customWidth="1"/>
    <col min="5901" max="5901" width="2.88671875" style="31" customWidth="1"/>
    <col min="5902" max="5902" width="8.88671875" style="31"/>
    <col min="5903" max="5903" width="11.33203125" style="31" bestFit="1" customWidth="1"/>
    <col min="5904" max="6144" width="8.88671875" style="31"/>
    <col min="6145" max="6145" width="31.6640625" style="31" customWidth="1"/>
    <col min="6146" max="6146" width="13" style="31" bestFit="1" customWidth="1"/>
    <col min="6147" max="6147" width="12.44140625" style="31" customWidth="1"/>
    <col min="6148" max="6148" width="12.6640625" style="31" customWidth="1"/>
    <col min="6149" max="6149" width="37" style="31" customWidth="1"/>
    <col min="6150" max="6150" width="4.88671875" style="31" customWidth="1"/>
    <col min="6151" max="6151" width="25.5546875" style="31" customWidth="1"/>
    <col min="6152" max="6152" width="4.109375" style="31" customWidth="1"/>
    <col min="6153" max="6156" width="10.6640625" style="31" customWidth="1"/>
    <col min="6157" max="6157" width="2.88671875" style="31" customWidth="1"/>
    <col min="6158" max="6158" width="8.88671875" style="31"/>
    <col min="6159" max="6159" width="11.33203125" style="31" bestFit="1" customWidth="1"/>
    <col min="6160" max="6400" width="8.88671875" style="31"/>
    <col min="6401" max="6401" width="31.6640625" style="31" customWidth="1"/>
    <col min="6402" max="6402" width="13" style="31" bestFit="1" customWidth="1"/>
    <col min="6403" max="6403" width="12.44140625" style="31" customWidth="1"/>
    <col min="6404" max="6404" width="12.6640625" style="31" customWidth="1"/>
    <col min="6405" max="6405" width="37" style="31" customWidth="1"/>
    <col min="6406" max="6406" width="4.88671875" style="31" customWidth="1"/>
    <col min="6407" max="6407" width="25.5546875" style="31" customWidth="1"/>
    <col min="6408" max="6408" width="4.109375" style="31" customWidth="1"/>
    <col min="6409" max="6412" width="10.6640625" style="31" customWidth="1"/>
    <col min="6413" max="6413" width="2.88671875" style="31" customWidth="1"/>
    <col min="6414" max="6414" width="8.88671875" style="31"/>
    <col min="6415" max="6415" width="11.33203125" style="31" bestFit="1" customWidth="1"/>
    <col min="6416" max="6656" width="8.88671875" style="31"/>
    <col min="6657" max="6657" width="31.6640625" style="31" customWidth="1"/>
    <col min="6658" max="6658" width="13" style="31" bestFit="1" customWidth="1"/>
    <col min="6659" max="6659" width="12.44140625" style="31" customWidth="1"/>
    <col min="6660" max="6660" width="12.6640625" style="31" customWidth="1"/>
    <col min="6661" max="6661" width="37" style="31" customWidth="1"/>
    <col min="6662" max="6662" width="4.88671875" style="31" customWidth="1"/>
    <col min="6663" max="6663" width="25.5546875" style="31" customWidth="1"/>
    <col min="6664" max="6664" width="4.109375" style="31" customWidth="1"/>
    <col min="6665" max="6668" width="10.6640625" style="31" customWidth="1"/>
    <col min="6669" max="6669" width="2.88671875" style="31" customWidth="1"/>
    <col min="6670" max="6670" width="8.88671875" style="31"/>
    <col min="6671" max="6671" width="11.33203125" style="31" bestFit="1" customWidth="1"/>
    <col min="6672" max="6912" width="8.88671875" style="31"/>
    <col min="6913" max="6913" width="31.6640625" style="31" customWidth="1"/>
    <col min="6914" max="6914" width="13" style="31" bestFit="1" customWidth="1"/>
    <col min="6915" max="6915" width="12.44140625" style="31" customWidth="1"/>
    <col min="6916" max="6916" width="12.6640625" style="31" customWidth="1"/>
    <col min="6917" max="6917" width="37" style="31" customWidth="1"/>
    <col min="6918" max="6918" width="4.88671875" style="31" customWidth="1"/>
    <col min="6919" max="6919" width="25.5546875" style="31" customWidth="1"/>
    <col min="6920" max="6920" width="4.109375" style="31" customWidth="1"/>
    <col min="6921" max="6924" width="10.6640625" style="31" customWidth="1"/>
    <col min="6925" max="6925" width="2.88671875" style="31" customWidth="1"/>
    <col min="6926" max="6926" width="8.88671875" style="31"/>
    <col min="6927" max="6927" width="11.33203125" style="31" bestFit="1" customWidth="1"/>
    <col min="6928" max="7168" width="8.88671875" style="31"/>
    <col min="7169" max="7169" width="31.6640625" style="31" customWidth="1"/>
    <col min="7170" max="7170" width="13" style="31" bestFit="1" customWidth="1"/>
    <col min="7171" max="7171" width="12.44140625" style="31" customWidth="1"/>
    <col min="7172" max="7172" width="12.6640625" style="31" customWidth="1"/>
    <col min="7173" max="7173" width="37" style="31" customWidth="1"/>
    <col min="7174" max="7174" width="4.88671875" style="31" customWidth="1"/>
    <col min="7175" max="7175" width="25.5546875" style="31" customWidth="1"/>
    <col min="7176" max="7176" width="4.109375" style="31" customWidth="1"/>
    <col min="7177" max="7180" width="10.6640625" style="31" customWidth="1"/>
    <col min="7181" max="7181" width="2.88671875" style="31" customWidth="1"/>
    <col min="7182" max="7182" width="8.88671875" style="31"/>
    <col min="7183" max="7183" width="11.33203125" style="31" bestFit="1" customWidth="1"/>
    <col min="7184" max="7424" width="8.88671875" style="31"/>
    <col min="7425" max="7425" width="31.6640625" style="31" customWidth="1"/>
    <col min="7426" max="7426" width="13" style="31" bestFit="1" customWidth="1"/>
    <col min="7427" max="7427" width="12.44140625" style="31" customWidth="1"/>
    <col min="7428" max="7428" width="12.6640625" style="31" customWidth="1"/>
    <col min="7429" max="7429" width="37" style="31" customWidth="1"/>
    <col min="7430" max="7430" width="4.88671875" style="31" customWidth="1"/>
    <col min="7431" max="7431" width="25.5546875" style="31" customWidth="1"/>
    <col min="7432" max="7432" width="4.109375" style="31" customWidth="1"/>
    <col min="7433" max="7436" width="10.6640625" style="31" customWidth="1"/>
    <col min="7437" max="7437" width="2.88671875" style="31" customWidth="1"/>
    <col min="7438" max="7438" width="8.88671875" style="31"/>
    <col min="7439" max="7439" width="11.33203125" style="31" bestFit="1" customWidth="1"/>
    <col min="7440" max="7680" width="8.88671875" style="31"/>
    <col min="7681" max="7681" width="31.6640625" style="31" customWidth="1"/>
    <col min="7682" max="7682" width="13" style="31" bestFit="1" customWidth="1"/>
    <col min="7683" max="7683" width="12.44140625" style="31" customWidth="1"/>
    <col min="7684" max="7684" width="12.6640625" style="31" customWidth="1"/>
    <col min="7685" max="7685" width="37" style="31" customWidth="1"/>
    <col min="7686" max="7686" width="4.88671875" style="31" customWidth="1"/>
    <col min="7687" max="7687" width="25.5546875" style="31" customWidth="1"/>
    <col min="7688" max="7688" width="4.109375" style="31" customWidth="1"/>
    <col min="7689" max="7692" width="10.6640625" style="31" customWidth="1"/>
    <col min="7693" max="7693" width="2.88671875" style="31" customWidth="1"/>
    <col min="7694" max="7694" width="8.88671875" style="31"/>
    <col min="7695" max="7695" width="11.33203125" style="31" bestFit="1" customWidth="1"/>
    <col min="7696" max="7936" width="8.88671875" style="31"/>
    <col min="7937" max="7937" width="31.6640625" style="31" customWidth="1"/>
    <col min="7938" max="7938" width="13" style="31" bestFit="1" customWidth="1"/>
    <col min="7939" max="7939" width="12.44140625" style="31" customWidth="1"/>
    <col min="7940" max="7940" width="12.6640625" style="31" customWidth="1"/>
    <col min="7941" max="7941" width="37" style="31" customWidth="1"/>
    <col min="7942" max="7942" width="4.88671875" style="31" customWidth="1"/>
    <col min="7943" max="7943" width="25.5546875" style="31" customWidth="1"/>
    <col min="7944" max="7944" width="4.109375" style="31" customWidth="1"/>
    <col min="7945" max="7948" width="10.6640625" style="31" customWidth="1"/>
    <col min="7949" max="7949" width="2.88671875" style="31" customWidth="1"/>
    <col min="7950" max="7950" width="8.88671875" style="31"/>
    <col min="7951" max="7951" width="11.33203125" style="31" bestFit="1" customWidth="1"/>
    <col min="7952" max="8192" width="8.88671875" style="31"/>
    <col min="8193" max="8193" width="31.6640625" style="31" customWidth="1"/>
    <col min="8194" max="8194" width="13" style="31" bestFit="1" customWidth="1"/>
    <col min="8195" max="8195" width="12.44140625" style="31" customWidth="1"/>
    <col min="8196" max="8196" width="12.6640625" style="31" customWidth="1"/>
    <col min="8197" max="8197" width="37" style="31" customWidth="1"/>
    <col min="8198" max="8198" width="4.88671875" style="31" customWidth="1"/>
    <col min="8199" max="8199" width="25.5546875" style="31" customWidth="1"/>
    <col min="8200" max="8200" width="4.109375" style="31" customWidth="1"/>
    <col min="8201" max="8204" width="10.6640625" style="31" customWidth="1"/>
    <col min="8205" max="8205" width="2.88671875" style="31" customWidth="1"/>
    <col min="8206" max="8206" width="8.88671875" style="31"/>
    <col min="8207" max="8207" width="11.33203125" style="31" bestFit="1" customWidth="1"/>
    <col min="8208" max="8448" width="8.88671875" style="31"/>
    <col min="8449" max="8449" width="31.6640625" style="31" customWidth="1"/>
    <col min="8450" max="8450" width="13" style="31" bestFit="1" customWidth="1"/>
    <col min="8451" max="8451" width="12.44140625" style="31" customWidth="1"/>
    <col min="8452" max="8452" width="12.6640625" style="31" customWidth="1"/>
    <col min="8453" max="8453" width="37" style="31" customWidth="1"/>
    <col min="8454" max="8454" width="4.88671875" style="31" customWidth="1"/>
    <col min="8455" max="8455" width="25.5546875" style="31" customWidth="1"/>
    <col min="8456" max="8456" width="4.109375" style="31" customWidth="1"/>
    <col min="8457" max="8460" width="10.6640625" style="31" customWidth="1"/>
    <col min="8461" max="8461" width="2.88671875" style="31" customWidth="1"/>
    <col min="8462" max="8462" width="8.88671875" style="31"/>
    <col min="8463" max="8463" width="11.33203125" style="31" bestFit="1" customWidth="1"/>
    <col min="8464" max="8704" width="8.88671875" style="31"/>
    <col min="8705" max="8705" width="31.6640625" style="31" customWidth="1"/>
    <col min="8706" max="8706" width="13" style="31" bestFit="1" customWidth="1"/>
    <col min="8707" max="8707" width="12.44140625" style="31" customWidth="1"/>
    <col min="8708" max="8708" width="12.6640625" style="31" customWidth="1"/>
    <col min="8709" max="8709" width="37" style="31" customWidth="1"/>
    <col min="8710" max="8710" width="4.88671875" style="31" customWidth="1"/>
    <col min="8711" max="8711" width="25.5546875" style="31" customWidth="1"/>
    <col min="8712" max="8712" width="4.109375" style="31" customWidth="1"/>
    <col min="8713" max="8716" width="10.6640625" style="31" customWidth="1"/>
    <col min="8717" max="8717" width="2.88671875" style="31" customWidth="1"/>
    <col min="8718" max="8718" width="8.88671875" style="31"/>
    <col min="8719" max="8719" width="11.33203125" style="31" bestFit="1" customWidth="1"/>
    <col min="8720" max="8960" width="8.88671875" style="31"/>
    <col min="8961" max="8961" width="31.6640625" style="31" customWidth="1"/>
    <col min="8962" max="8962" width="13" style="31" bestFit="1" customWidth="1"/>
    <col min="8963" max="8963" width="12.44140625" style="31" customWidth="1"/>
    <col min="8964" max="8964" width="12.6640625" style="31" customWidth="1"/>
    <col min="8965" max="8965" width="37" style="31" customWidth="1"/>
    <col min="8966" max="8966" width="4.88671875" style="31" customWidth="1"/>
    <col min="8967" max="8967" width="25.5546875" style="31" customWidth="1"/>
    <col min="8968" max="8968" width="4.109375" style="31" customWidth="1"/>
    <col min="8969" max="8972" width="10.6640625" style="31" customWidth="1"/>
    <col min="8973" max="8973" width="2.88671875" style="31" customWidth="1"/>
    <col min="8974" max="8974" width="8.88671875" style="31"/>
    <col min="8975" max="8975" width="11.33203125" style="31" bestFit="1" customWidth="1"/>
    <col min="8976" max="9216" width="8.88671875" style="31"/>
    <col min="9217" max="9217" width="31.6640625" style="31" customWidth="1"/>
    <col min="9218" max="9218" width="13" style="31" bestFit="1" customWidth="1"/>
    <col min="9219" max="9219" width="12.44140625" style="31" customWidth="1"/>
    <col min="9220" max="9220" width="12.6640625" style="31" customWidth="1"/>
    <col min="9221" max="9221" width="37" style="31" customWidth="1"/>
    <col min="9222" max="9222" width="4.88671875" style="31" customWidth="1"/>
    <col min="9223" max="9223" width="25.5546875" style="31" customWidth="1"/>
    <col min="9224" max="9224" width="4.109375" style="31" customWidth="1"/>
    <col min="9225" max="9228" width="10.6640625" style="31" customWidth="1"/>
    <col min="9229" max="9229" width="2.88671875" style="31" customWidth="1"/>
    <col min="9230" max="9230" width="8.88671875" style="31"/>
    <col min="9231" max="9231" width="11.33203125" style="31" bestFit="1" customWidth="1"/>
    <col min="9232" max="9472" width="8.88671875" style="31"/>
    <col min="9473" max="9473" width="31.6640625" style="31" customWidth="1"/>
    <col min="9474" max="9474" width="13" style="31" bestFit="1" customWidth="1"/>
    <col min="9475" max="9475" width="12.44140625" style="31" customWidth="1"/>
    <col min="9476" max="9476" width="12.6640625" style="31" customWidth="1"/>
    <col min="9477" max="9477" width="37" style="31" customWidth="1"/>
    <col min="9478" max="9478" width="4.88671875" style="31" customWidth="1"/>
    <col min="9479" max="9479" width="25.5546875" style="31" customWidth="1"/>
    <col min="9480" max="9480" width="4.109375" style="31" customWidth="1"/>
    <col min="9481" max="9484" width="10.6640625" style="31" customWidth="1"/>
    <col min="9485" max="9485" width="2.88671875" style="31" customWidth="1"/>
    <col min="9486" max="9486" width="8.88671875" style="31"/>
    <col min="9487" max="9487" width="11.33203125" style="31" bestFit="1" customWidth="1"/>
    <col min="9488" max="9728" width="8.88671875" style="31"/>
    <col min="9729" max="9729" width="31.6640625" style="31" customWidth="1"/>
    <col min="9730" max="9730" width="13" style="31" bestFit="1" customWidth="1"/>
    <col min="9731" max="9731" width="12.44140625" style="31" customWidth="1"/>
    <col min="9732" max="9732" width="12.6640625" style="31" customWidth="1"/>
    <col min="9733" max="9733" width="37" style="31" customWidth="1"/>
    <col min="9734" max="9734" width="4.88671875" style="31" customWidth="1"/>
    <col min="9735" max="9735" width="25.5546875" style="31" customWidth="1"/>
    <col min="9736" max="9736" width="4.109375" style="31" customWidth="1"/>
    <col min="9737" max="9740" width="10.6640625" style="31" customWidth="1"/>
    <col min="9741" max="9741" width="2.88671875" style="31" customWidth="1"/>
    <col min="9742" max="9742" width="8.88671875" style="31"/>
    <col min="9743" max="9743" width="11.33203125" style="31" bestFit="1" customWidth="1"/>
    <col min="9744" max="9984" width="8.88671875" style="31"/>
    <col min="9985" max="9985" width="31.6640625" style="31" customWidth="1"/>
    <col min="9986" max="9986" width="13" style="31" bestFit="1" customWidth="1"/>
    <col min="9987" max="9987" width="12.44140625" style="31" customWidth="1"/>
    <col min="9988" max="9988" width="12.6640625" style="31" customWidth="1"/>
    <col min="9989" max="9989" width="37" style="31" customWidth="1"/>
    <col min="9990" max="9990" width="4.88671875" style="31" customWidth="1"/>
    <col min="9991" max="9991" width="25.5546875" style="31" customWidth="1"/>
    <col min="9992" max="9992" width="4.109375" style="31" customWidth="1"/>
    <col min="9993" max="9996" width="10.6640625" style="31" customWidth="1"/>
    <col min="9997" max="9997" width="2.88671875" style="31" customWidth="1"/>
    <col min="9998" max="9998" width="8.88671875" style="31"/>
    <col min="9999" max="9999" width="11.33203125" style="31" bestFit="1" customWidth="1"/>
    <col min="10000" max="10240" width="8.88671875" style="31"/>
    <col min="10241" max="10241" width="31.6640625" style="31" customWidth="1"/>
    <col min="10242" max="10242" width="13" style="31" bestFit="1" customWidth="1"/>
    <col min="10243" max="10243" width="12.44140625" style="31" customWidth="1"/>
    <col min="10244" max="10244" width="12.6640625" style="31" customWidth="1"/>
    <col min="10245" max="10245" width="37" style="31" customWidth="1"/>
    <col min="10246" max="10246" width="4.88671875" style="31" customWidth="1"/>
    <col min="10247" max="10247" width="25.5546875" style="31" customWidth="1"/>
    <col min="10248" max="10248" width="4.109375" style="31" customWidth="1"/>
    <col min="10249" max="10252" width="10.6640625" style="31" customWidth="1"/>
    <col min="10253" max="10253" width="2.88671875" style="31" customWidth="1"/>
    <col min="10254" max="10254" width="8.88671875" style="31"/>
    <col min="10255" max="10255" width="11.33203125" style="31" bestFit="1" customWidth="1"/>
    <col min="10256" max="10496" width="8.88671875" style="31"/>
    <col min="10497" max="10497" width="31.6640625" style="31" customWidth="1"/>
    <col min="10498" max="10498" width="13" style="31" bestFit="1" customWidth="1"/>
    <col min="10499" max="10499" width="12.44140625" style="31" customWidth="1"/>
    <col min="10500" max="10500" width="12.6640625" style="31" customWidth="1"/>
    <col min="10501" max="10501" width="37" style="31" customWidth="1"/>
    <col min="10502" max="10502" width="4.88671875" style="31" customWidth="1"/>
    <col min="10503" max="10503" width="25.5546875" style="31" customWidth="1"/>
    <col min="10504" max="10504" width="4.109375" style="31" customWidth="1"/>
    <col min="10505" max="10508" width="10.6640625" style="31" customWidth="1"/>
    <col min="10509" max="10509" width="2.88671875" style="31" customWidth="1"/>
    <col min="10510" max="10510" width="8.88671875" style="31"/>
    <col min="10511" max="10511" width="11.33203125" style="31" bestFit="1" customWidth="1"/>
    <col min="10512" max="10752" width="8.88671875" style="31"/>
    <col min="10753" max="10753" width="31.6640625" style="31" customWidth="1"/>
    <col min="10754" max="10754" width="13" style="31" bestFit="1" customWidth="1"/>
    <col min="10755" max="10755" width="12.44140625" style="31" customWidth="1"/>
    <col min="10756" max="10756" width="12.6640625" style="31" customWidth="1"/>
    <col min="10757" max="10757" width="37" style="31" customWidth="1"/>
    <col min="10758" max="10758" width="4.88671875" style="31" customWidth="1"/>
    <col min="10759" max="10759" width="25.5546875" style="31" customWidth="1"/>
    <col min="10760" max="10760" width="4.109375" style="31" customWidth="1"/>
    <col min="10761" max="10764" width="10.6640625" style="31" customWidth="1"/>
    <col min="10765" max="10765" width="2.88671875" style="31" customWidth="1"/>
    <col min="10766" max="10766" width="8.88671875" style="31"/>
    <col min="10767" max="10767" width="11.33203125" style="31" bestFit="1" customWidth="1"/>
    <col min="10768" max="11008" width="8.88671875" style="31"/>
    <col min="11009" max="11009" width="31.6640625" style="31" customWidth="1"/>
    <col min="11010" max="11010" width="13" style="31" bestFit="1" customWidth="1"/>
    <col min="11011" max="11011" width="12.44140625" style="31" customWidth="1"/>
    <col min="11012" max="11012" width="12.6640625" style="31" customWidth="1"/>
    <col min="11013" max="11013" width="37" style="31" customWidth="1"/>
    <col min="11014" max="11014" width="4.88671875" style="31" customWidth="1"/>
    <col min="11015" max="11015" width="25.5546875" style="31" customWidth="1"/>
    <col min="11016" max="11016" width="4.109375" style="31" customWidth="1"/>
    <col min="11017" max="11020" width="10.6640625" style="31" customWidth="1"/>
    <col min="11021" max="11021" width="2.88671875" style="31" customWidth="1"/>
    <col min="11022" max="11022" width="8.88671875" style="31"/>
    <col min="11023" max="11023" width="11.33203125" style="31" bestFit="1" customWidth="1"/>
    <col min="11024" max="11264" width="8.88671875" style="31"/>
    <col min="11265" max="11265" width="31.6640625" style="31" customWidth="1"/>
    <col min="11266" max="11266" width="13" style="31" bestFit="1" customWidth="1"/>
    <col min="11267" max="11267" width="12.44140625" style="31" customWidth="1"/>
    <col min="11268" max="11268" width="12.6640625" style="31" customWidth="1"/>
    <col min="11269" max="11269" width="37" style="31" customWidth="1"/>
    <col min="11270" max="11270" width="4.88671875" style="31" customWidth="1"/>
    <col min="11271" max="11271" width="25.5546875" style="31" customWidth="1"/>
    <col min="11272" max="11272" width="4.109375" style="31" customWidth="1"/>
    <col min="11273" max="11276" width="10.6640625" style="31" customWidth="1"/>
    <col min="11277" max="11277" width="2.88671875" style="31" customWidth="1"/>
    <col min="11278" max="11278" width="8.88671875" style="31"/>
    <col min="11279" max="11279" width="11.33203125" style="31" bestFit="1" customWidth="1"/>
    <col min="11280" max="11520" width="8.88671875" style="31"/>
    <col min="11521" max="11521" width="31.6640625" style="31" customWidth="1"/>
    <col min="11522" max="11522" width="13" style="31" bestFit="1" customWidth="1"/>
    <col min="11523" max="11523" width="12.44140625" style="31" customWidth="1"/>
    <col min="11524" max="11524" width="12.6640625" style="31" customWidth="1"/>
    <col min="11525" max="11525" width="37" style="31" customWidth="1"/>
    <col min="11526" max="11526" width="4.88671875" style="31" customWidth="1"/>
    <col min="11527" max="11527" width="25.5546875" style="31" customWidth="1"/>
    <col min="11528" max="11528" width="4.109375" style="31" customWidth="1"/>
    <col min="11529" max="11532" width="10.6640625" style="31" customWidth="1"/>
    <col min="11533" max="11533" width="2.88671875" style="31" customWidth="1"/>
    <col min="11534" max="11534" width="8.88671875" style="31"/>
    <col min="11535" max="11535" width="11.33203125" style="31" bestFit="1" customWidth="1"/>
    <col min="11536" max="11776" width="8.88671875" style="31"/>
    <col min="11777" max="11777" width="31.6640625" style="31" customWidth="1"/>
    <col min="11778" max="11778" width="13" style="31" bestFit="1" customWidth="1"/>
    <col min="11779" max="11779" width="12.44140625" style="31" customWidth="1"/>
    <col min="11780" max="11780" width="12.6640625" style="31" customWidth="1"/>
    <col min="11781" max="11781" width="37" style="31" customWidth="1"/>
    <col min="11782" max="11782" width="4.88671875" style="31" customWidth="1"/>
    <col min="11783" max="11783" width="25.5546875" style="31" customWidth="1"/>
    <col min="11784" max="11784" width="4.109375" style="31" customWidth="1"/>
    <col min="11785" max="11788" width="10.6640625" style="31" customWidth="1"/>
    <col min="11789" max="11789" width="2.88671875" style="31" customWidth="1"/>
    <col min="11790" max="11790" width="8.88671875" style="31"/>
    <col min="11791" max="11791" width="11.33203125" style="31" bestFit="1" customWidth="1"/>
    <col min="11792" max="12032" width="8.88671875" style="31"/>
    <col min="12033" max="12033" width="31.6640625" style="31" customWidth="1"/>
    <col min="12034" max="12034" width="13" style="31" bestFit="1" customWidth="1"/>
    <col min="12035" max="12035" width="12.44140625" style="31" customWidth="1"/>
    <col min="12036" max="12036" width="12.6640625" style="31" customWidth="1"/>
    <col min="12037" max="12037" width="37" style="31" customWidth="1"/>
    <col min="12038" max="12038" width="4.88671875" style="31" customWidth="1"/>
    <col min="12039" max="12039" width="25.5546875" style="31" customWidth="1"/>
    <col min="12040" max="12040" width="4.109375" style="31" customWidth="1"/>
    <col min="12041" max="12044" width="10.6640625" style="31" customWidth="1"/>
    <col min="12045" max="12045" width="2.88671875" style="31" customWidth="1"/>
    <col min="12046" max="12046" width="8.88671875" style="31"/>
    <col min="12047" max="12047" width="11.33203125" style="31" bestFit="1" customWidth="1"/>
    <col min="12048" max="12288" width="8.88671875" style="31"/>
    <col min="12289" max="12289" width="31.6640625" style="31" customWidth="1"/>
    <col min="12290" max="12290" width="13" style="31" bestFit="1" customWidth="1"/>
    <col min="12291" max="12291" width="12.44140625" style="31" customWidth="1"/>
    <col min="12292" max="12292" width="12.6640625" style="31" customWidth="1"/>
    <col min="12293" max="12293" width="37" style="31" customWidth="1"/>
    <col min="12294" max="12294" width="4.88671875" style="31" customWidth="1"/>
    <col min="12295" max="12295" width="25.5546875" style="31" customWidth="1"/>
    <col min="12296" max="12296" width="4.109375" style="31" customWidth="1"/>
    <col min="12297" max="12300" width="10.6640625" style="31" customWidth="1"/>
    <col min="12301" max="12301" width="2.88671875" style="31" customWidth="1"/>
    <col min="12302" max="12302" width="8.88671875" style="31"/>
    <col min="12303" max="12303" width="11.33203125" style="31" bestFit="1" customWidth="1"/>
    <col min="12304" max="12544" width="8.88671875" style="31"/>
    <col min="12545" max="12545" width="31.6640625" style="31" customWidth="1"/>
    <col min="12546" max="12546" width="13" style="31" bestFit="1" customWidth="1"/>
    <col min="12547" max="12547" width="12.44140625" style="31" customWidth="1"/>
    <col min="12548" max="12548" width="12.6640625" style="31" customWidth="1"/>
    <col min="12549" max="12549" width="37" style="31" customWidth="1"/>
    <col min="12550" max="12550" width="4.88671875" style="31" customWidth="1"/>
    <col min="12551" max="12551" width="25.5546875" style="31" customWidth="1"/>
    <col min="12552" max="12552" width="4.109375" style="31" customWidth="1"/>
    <col min="12553" max="12556" width="10.6640625" style="31" customWidth="1"/>
    <col min="12557" max="12557" width="2.88671875" style="31" customWidth="1"/>
    <col min="12558" max="12558" width="8.88671875" style="31"/>
    <col min="12559" max="12559" width="11.33203125" style="31" bestFit="1" customWidth="1"/>
    <col min="12560" max="12800" width="8.88671875" style="31"/>
    <col min="12801" max="12801" width="31.6640625" style="31" customWidth="1"/>
    <col min="12802" max="12802" width="13" style="31" bestFit="1" customWidth="1"/>
    <col min="12803" max="12803" width="12.44140625" style="31" customWidth="1"/>
    <col min="12804" max="12804" width="12.6640625" style="31" customWidth="1"/>
    <col min="12805" max="12805" width="37" style="31" customWidth="1"/>
    <col min="12806" max="12806" width="4.88671875" style="31" customWidth="1"/>
    <col min="12807" max="12807" width="25.5546875" style="31" customWidth="1"/>
    <col min="12808" max="12808" width="4.109375" style="31" customWidth="1"/>
    <col min="12809" max="12812" width="10.6640625" style="31" customWidth="1"/>
    <col min="12813" max="12813" width="2.88671875" style="31" customWidth="1"/>
    <col min="12814" max="12814" width="8.88671875" style="31"/>
    <col min="12815" max="12815" width="11.33203125" style="31" bestFit="1" customWidth="1"/>
    <col min="12816" max="13056" width="8.88671875" style="31"/>
    <col min="13057" max="13057" width="31.6640625" style="31" customWidth="1"/>
    <col min="13058" max="13058" width="13" style="31" bestFit="1" customWidth="1"/>
    <col min="13059" max="13059" width="12.44140625" style="31" customWidth="1"/>
    <col min="13060" max="13060" width="12.6640625" style="31" customWidth="1"/>
    <col min="13061" max="13061" width="37" style="31" customWidth="1"/>
    <col min="13062" max="13062" width="4.88671875" style="31" customWidth="1"/>
    <col min="13063" max="13063" width="25.5546875" style="31" customWidth="1"/>
    <col min="13064" max="13064" width="4.109375" style="31" customWidth="1"/>
    <col min="13065" max="13068" width="10.6640625" style="31" customWidth="1"/>
    <col min="13069" max="13069" width="2.88671875" style="31" customWidth="1"/>
    <col min="13070" max="13070" width="8.88671875" style="31"/>
    <col min="13071" max="13071" width="11.33203125" style="31" bestFit="1" customWidth="1"/>
    <col min="13072" max="13312" width="8.88671875" style="31"/>
    <col min="13313" max="13313" width="31.6640625" style="31" customWidth="1"/>
    <col min="13314" max="13314" width="13" style="31" bestFit="1" customWidth="1"/>
    <col min="13315" max="13315" width="12.44140625" style="31" customWidth="1"/>
    <col min="13316" max="13316" width="12.6640625" style="31" customWidth="1"/>
    <col min="13317" max="13317" width="37" style="31" customWidth="1"/>
    <col min="13318" max="13318" width="4.88671875" style="31" customWidth="1"/>
    <col min="13319" max="13319" width="25.5546875" style="31" customWidth="1"/>
    <col min="13320" max="13320" width="4.109375" style="31" customWidth="1"/>
    <col min="13321" max="13324" width="10.6640625" style="31" customWidth="1"/>
    <col min="13325" max="13325" width="2.88671875" style="31" customWidth="1"/>
    <col min="13326" max="13326" width="8.88671875" style="31"/>
    <col min="13327" max="13327" width="11.33203125" style="31" bestFit="1" customWidth="1"/>
    <col min="13328" max="13568" width="8.88671875" style="31"/>
    <col min="13569" max="13569" width="31.6640625" style="31" customWidth="1"/>
    <col min="13570" max="13570" width="13" style="31" bestFit="1" customWidth="1"/>
    <col min="13571" max="13571" width="12.44140625" style="31" customWidth="1"/>
    <col min="13572" max="13572" width="12.6640625" style="31" customWidth="1"/>
    <col min="13573" max="13573" width="37" style="31" customWidth="1"/>
    <col min="13574" max="13574" width="4.88671875" style="31" customWidth="1"/>
    <col min="13575" max="13575" width="25.5546875" style="31" customWidth="1"/>
    <col min="13576" max="13576" width="4.109375" style="31" customWidth="1"/>
    <col min="13577" max="13580" width="10.6640625" style="31" customWidth="1"/>
    <col min="13581" max="13581" width="2.88671875" style="31" customWidth="1"/>
    <col min="13582" max="13582" width="8.88671875" style="31"/>
    <col min="13583" max="13583" width="11.33203125" style="31" bestFit="1" customWidth="1"/>
    <col min="13584" max="13824" width="8.88671875" style="31"/>
    <col min="13825" max="13825" width="31.6640625" style="31" customWidth="1"/>
    <col min="13826" max="13826" width="13" style="31" bestFit="1" customWidth="1"/>
    <col min="13827" max="13827" width="12.44140625" style="31" customWidth="1"/>
    <col min="13828" max="13828" width="12.6640625" style="31" customWidth="1"/>
    <col min="13829" max="13829" width="37" style="31" customWidth="1"/>
    <col min="13830" max="13830" width="4.88671875" style="31" customWidth="1"/>
    <col min="13831" max="13831" width="25.5546875" style="31" customWidth="1"/>
    <col min="13832" max="13832" width="4.109375" style="31" customWidth="1"/>
    <col min="13833" max="13836" width="10.6640625" style="31" customWidth="1"/>
    <col min="13837" max="13837" width="2.88671875" style="31" customWidth="1"/>
    <col min="13838" max="13838" width="8.88671875" style="31"/>
    <col min="13839" max="13839" width="11.33203125" style="31" bestFit="1" customWidth="1"/>
    <col min="13840" max="14080" width="8.88671875" style="31"/>
    <col min="14081" max="14081" width="31.6640625" style="31" customWidth="1"/>
    <col min="14082" max="14082" width="13" style="31" bestFit="1" customWidth="1"/>
    <col min="14083" max="14083" width="12.44140625" style="31" customWidth="1"/>
    <col min="14084" max="14084" width="12.6640625" style="31" customWidth="1"/>
    <col min="14085" max="14085" width="37" style="31" customWidth="1"/>
    <col min="14086" max="14086" width="4.88671875" style="31" customWidth="1"/>
    <col min="14087" max="14087" width="25.5546875" style="31" customWidth="1"/>
    <col min="14088" max="14088" width="4.109375" style="31" customWidth="1"/>
    <col min="14089" max="14092" width="10.6640625" style="31" customWidth="1"/>
    <col min="14093" max="14093" width="2.88671875" style="31" customWidth="1"/>
    <col min="14094" max="14094" width="8.88671875" style="31"/>
    <col min="14095" max="14095" width="11.33203125" style="31" bestFit="1" customWidth="1"/>
    <col min="14096" max="14336" width="8.88671875" style="31"/>
    <col min="14337" max="14337" width="31.6640625" style="31" customWidth="1"/>
    <col min="14338" max="14338" width="13" style="31" bestFit="1" customWidth="1"/>
    <col min="14339" max="14339" width="12.44140625" style="31" customWidth="1"/>
    <col min="14340" max="14340" width="12.6640625" style="31" customWidth="1"/>
    <col min="14341" max="14341" width="37" style="31" customWidth="1"/>
    <col min="14342" max="14342" width="4.88671875" style="31" customWidth="1"/>
    <col min="14343" max="14343" width="25.5546875" style="31" customWidth="1"/>
    <col min="14344" max="14344" width="4.109375" style="31" customWidth="1"/>
    <col min="14345" max="14348" width="10.6640625" style="31" customWidth="1"/>
    <col min="14349" max="14349" width="2.88671875" style="31" customWidth="1"/>
    <col min="14350" max="14350" width="8.88671875" style="31"/>
    <col min="14351" max="14351" width="11.33203125" style="31" bestFit="1" customWidth="1"/>
    <col min="14352" max="14592" width="8.88671875" style="31"/>
    <col min="14593" max="14593" width="31.6640625" style="31" customWidth="1"/>
    <col min="14594" max="14594" width="13" style="31" bestFit="1" customWidth="1"/>
    <col min="14595" max="14595" width="12.44140625" style="31" customWidth="1"/>
    <col min="14596" max="14596" width="12.6640625" style="31" customWidth="1"/>
    <col min="14597" max="14597" width="37" style="31" customWidth="1"/>
    <col min="14598" max="14598" width="4.88671875" style="31" customWidth="1"/>
    <col min="14599" max="14599" width="25.5546875" style="31" customWidth="1"/>
    <col min="14600" max="14600" width="4.109375" style="31" customWidth="1"/>
    <col min="14601" max="14604" width="10.6640625" style="31" customWidth="1"/>
    <col min="14605" max="14605" width="2.88671875" style="31" customWidth="1"/>
    <col min="14606" max="14606" width="8.88671875" style="31"/>
    <col min="14607" max="14607" width="11.33203125" style="31" bestFit="1" customWidth="1"/>
    <col min="14608" max="14848" width="8.88671875" style="31"/>
    <col min="14849" max="14849" width="31.6640625" style="31" customWidth="1"/>
    <col min="14850" max="14850" width="13" style="31" bestFit="1" customWidth="1"/>
    <col min="14851" max="14851" width="12.44140625" style="31" customWidth="1"/>
    <col min="14852" max="14852" width="12.6640625" style="31" customWidth="1"/>
    <col min="14853" max="14853" width="37" style="31" customWidth="1"/>
    <col min="14854" max="14854" width="4.88671875" style="31" customWidth="1"/>
    <col min="14855" max="14855" width="25.5546875" style="31" customWidth="1"/>
    <col min="14856" max="14856" width="4.109375" style="31" customWidth="1"/>
    <col min="14857" max="14860" width="10.6640625" style="31" customWidth="1"/>
    <col min="14861" max="14861" width="2.88671875" style="31" customWidth="1"/>
    <col min="14862" max="14862" width="8.88671875" style="31"/>
    <col min="14863" max="14863" width="11.33203125" style="31" bestFit="1" customWidth="1"/>
    <col min="14864" max="15104" width="8.88671875" style="31"/>
    <col min="15105" max="15105" width="31.6640625" style="31" customWidth="1"/>
    <col min="15106" max="15106" width="13" style="31" bestFit="1" customWidth="1"/>
    <col min="15107" max="15107" width="12.44140625" style="31" customWidth="1"/>
    <col min="15108" max="15108" width="12.6640625" style="31" customWidth="1"/>
    <col min="15109" max="15109" width="37" style="31" customWidth="1"/>
    <col min="15110" max="15110" width="4.88671875" style="31" customWidth="1"/>
    <col min="15111" max="15111" width="25.5546875" style="31" customWidth="1"/>
    <col min="15112" max="15112" width="4.109375" style="31" customWidth="1"/>
    <col min="15113" max="15116" width="10.6640625" style="31" customWidth="1"/>
    <col min="15117" max="15117" width="2.88671875" style="31" customWidth="1"/>
    <col min="15118" max="15118" width="8.88671875" style="31"/>
    <col min="15119" max="15119" width="11.33203125" style="31" bestFit="1" customWidth="1"/>
    <col min="15120" max="15360" width="8.88671875" style="31"/>
    <col min="15361" max="15361" width="31.6640625" style="31" customWidth="1"/>
    <col min="15362" max="15362" width="13" style="31" bestFit="1" customWidth="1"/>
    <col min="15363" max="15363" width="12.44140625" style="31" customWidth="1"/>
    <col min="15364" max="15364" width="12.6640625" style="31" customWidth="1"/>
    <col min="15365" max="15365" width="37" style="31" customWidth="1"/>
    <col min="15366" max="15366" width="4.88671875" style="31" customWidth="1"/>
    <col min="15367" max="15367" width="25.5546875" style="31" customWidth="1"/>
    <col min="15368" max="15368" width="4.109375" style="31" customWidth="1"/>
    <col min="15369" max="15372" width="10.6640625" style="31" customWidth="1"/>
    <col min="15373" max="15373" width="2.88671875" style="31" customWidth="1"/>
    <col min="15374" max="15374" width="8.88671875" style="31"/>
    <col min="15375" max="15375" width="11.33203125" style="31" bestFit="1" customWidth="1"/>
    <col min="15376" max="15616" width="8.88671875" style="31"/>
    <col min="15617" max="15617" width="31.6640625" style="31" customWidth="1"/>
    <col min="15618" max="15618" width="13" style="31" bestFit="1" customWidth="1"/>
    <col min="15619" max="15619" width="12.44140625" style="31" customWidth="1"/>
    <col min="15620" max="15620" width="12.6640625" style="31" customWidth="1"/>
    <col min="15621" max="15621" width="37" style="31" customWidth="1"/>
    <col min="15622" max="15622" width="4.88671875" style="31" customWidth="1"/>
    <col min="15623" max="15623" width="25.5546875" style="31" customWidth="1"/>
    <col min="15624" max="15624" width="4.109375" style="31" customWidth="1"/>
    <col min="15625" max="15628" width="10.6640625" style="31" customWidth="1"/>
    <col min="15629" max="15629" width="2.88671875" style="31" customWidth="1"/>
    <col min="15630" max="15630" width="8.88671875" style="31"/>
    <col min="15631" max="15631" width="11.33203125" style="31" bestFit="1" customWidth="1"/>
    <col min="15632" max="15872" width="8.88671875" style="31"/>
    <col min="15873" max="15873" width="31.6640625" style="31" customWidth="1"/>
    <col min="15874" max="15874" width="13" style="31" bestFit="1" customWidth="1"/>
    <col min="15875" max="15875" width="12.44140625" style="31" customWidth="1"/>
    <col min="15876" max="15876" width="12.6640625" style="31" customWidth="1"/>
    <col min="15877" max="15877" width="37" style="31" customWidth="1"/>
    <col min="15878" max="15878" width="4.88671875" style="31" customWidth="1"/>
    <col min="15879" max="15879" width="25.5546875" style="31" customWidth="1"/>
    <col min="15880" max="15880" width="4.109375" style="31" customWidth="1"/>
    <col min="15881" max="15884" width="10.6640625" style="31" customWidth="1"/>
    <col min="15885" max="15885" width="2.88671875" style="31" customWidth="1"/>
    <col min="15886" max="15886" width="8.88671875" style="31"/>
    <col min="15887" max="15887" width="11.33203125" style="31" bestFit="1" customWidth="1"/>
    <col min="15888" max="16128" width="8.88671875" style="31"/>
    <col min="16129" max="16129" width="31.6640625" style="31" customWidth="1"/>
    <col min="16130" max="16130" width="13" style="31" bestFit="1" customWidth="1"/>
    <col min="16131" max="16131" width="12.44140625" style="31" customWidth="1"/>
    <col min="16132" max="16132" width="12.6640625" style="31" customWidth="1"/>
    <col min="16133" max="16133" width="37" style="31" customWidth="1"/>
    <col min="16134" max="16134" width="4.88671875" style="31" customWidth="1"/>
    <col min="16135" max="16135" width="25.5546875" style="31" customWidth="1"/>
    <col min="16136" max="16136" width="4.109375" style="31" customWidth="1"/>
    <col min="16137" max="16140" width="10.6640625" style="31" customWidth="1"/>
    <col min="16141" max="16141" width="2.88671875" style="31" customWidth="1"/>
    <col min="16142" max="16142" width="8.88671875" style="31"/>
    <col min="16143" max="16143" width="11.33203125" style="31" bestFit="1" customWidth="1"/>
    <col min="16144" max="16384" width="8.88671875" style="31"/>
  </cols>
  <sheetData>
    <row r="1" spans="1:15" x14ac:dyDescent="0.25">
      <c r="A1" s="30" t="s">
        <v>36</v>
      </c>
      <c r="G1" s="30" t="s">
        <v>38</v>
      </c>
    </row>
    <row r="2" spans="1:15" x14ac:dyDescent="0.25">
      <c r="A2" s="30" t="s">
        <v>0</v>
      </c>
      <c r="B2" s="32"/>
      <c r="G2" s="30" t="s">
        <v>0</v>
      </c>
    </row>
    <row r="3" spans="1:15" x14ac:dyDescent="0.25">
      <c r="A3" s="33" t="s">
        <v>62</v>
      </c>
      <c r="G3" s="33" t="s">
        <v>62</v>
      </c>
      <c r="I3" s="62" t="s">
        <v>33</v>
      </c>
      <c r="J3" s="62"/>
      <c r="K3" s="62"/>
      <c r="L3" s="62"/>
      <c r="N3" s="62" t="s">
        <v>34</v>
      </c>
      <c r="O3" s="62"/>
    </row>
    <row r="4" spans="1:15" x14ac:dyDescent="0.25">
      <c r="A4" s="34"/>
      <c r="B4" s="35" t="s">
        <v>1</v>
      </c>
      <c r="C4" s="35" t="s">
        <v>2</v>
      </c>
      <c r="D4" s="35" t="s">
        <v>3</v>
      </c>
      <c r="E4" s="35" t="s">
        <v>4</v>
      </c>
      <c r="I4" s="36" t="s">
        <v>25</v>
      </c>
      <c r="J4" s="35"/>
      <c r="K4" s="35"/>
      <c r="L4" s="36" t="s">
        <v>25</v>
      </c>
      <c r="M4" s="36"/>
      <c r="N4" s="36" t="s">
        <v>31</v>
      </c>
      <c r="O4" s="35"/>
    </row>
    <row r="5" spans="1:15" x14ac:dyDescent="0.25">
      <c r="A5" s="37" t="s">
        <v>12</v>
      </c>
      <c r="B5" s="38">
        <v>0</v>
      </c>
      <c r="C5" s="38">
        <v>0</v>
      </c>
      <c r="D5" s="38">
        <f>B5-C5</f>
        <v>0</v>
      </c>
      <c r="E5" s="39"/>
      <c r="I5" s="40">
        <v>40755</v>
      </c>
      <c r="J5" s="36" t="s">
        <v>29</v>
      </c>
      <c r="K5" s="36" t="s">
        <v>30</v>
      </c>
      <c r="L5" s="60">
        <v>41029</v>
      </c>
      <c r="M5" s="40"/>
      <c r="N5" s="36" t="s">
        <v>6</v>
      </c>
      <c r="O5" s="36" t="s">
        <v>32</v>
      </c>
    </row>
    <row r="6" spans="1:15" x14ac:dyDescent="0.25">
      <c r="A6" s="37" t="s">
        <v>13</v>
      </c>
      <c r="B6" s="38">
        <v>0</v>
      </c>
      <c r="C6" s="38">
        <v>0</v>
      </c>
      <c r="D6" s="38">
        <f>B6-C6</f>
        <v>0</v>
      </c>
      <c r="E6" s="39"/>
      <c r="G6" s="41" t="s">
        <v>27</v>
      </c>
      <c r="I6" s="42">
        <f>SUM(C8:C11)</f>
        <v>-161845</v>
      </c>
      <c r="J6" s="42">
        <f>+C12</f>
        <v>-13292</v>
      </c>
      <c r="K6" s="42">
        <v>0</v>
      </c>
      <c r="L6" s="42">
        <f>SUM(I6:K6)</f>
        <v>-175137</v>
      </c>
      <c r="N6" s="31">
        <v>0.2</v>
      </c>
      <c r="O6" s="42">
        <f>L6*N6</f>
        <v>-35027.4</v>
      </c>
    </row>
    <row r="7" spans="1:15" ht="39.75" customHeight="1" x14ac:dyDescent="0.25">
      <c r="A7" s="37" t="s">
        <v>14</v>
      </c>
      <c r="B7" s="38">
        <v>0</v>
      </c>
      <c r="C7" s="38">
        <v>0</v>
      </c>
      <c r="D7" s="38">
        <f>B7-C7</f>
        <v>0</v>
      </c>
      <c r="E7" s="39"/>
      <c r="G7" s="41" t="s">
        <v>18</v>
      </c>
      <c r="I7" s="42">
        <v>0</v>
      </c>
      <c r="J7" s="42"/>
      <c r="K7" s="42">
        <v>0</v>
      </c>
      <c r="L7" s="42">
        <f>SUM(I7:K7)</f>
        <v>0</v>
      </c>
      <c r="N7" s="31">
        <v>0.2</v>
      </c>
      <c r="O7" s="42">
        <f>L7*N7</f>
        <v>0</v>
      </c>
    </row>
    <row r="8" spans="1:15" x14ac:dyDescent="0.25">
      <c r="A8" s="37" t="s">
        <v>39</v>
      </c>
      <c r="B8" s="38">
        <v>-86542</v>
      </c>
      <c r="C8" s="38">
        <f>B8-D8</f>
        <v>-86537</v>
      </c>
      <c r="D8" s="38">
        <v>-5</v>
      </c>
      <c r="E8" s="39"/>
      <c r="G8" s="41" t="s">
        <v>28</v>
      </c>
      <c r="I8" s="42">
        <f>SUM(D8:D11)</f>
        <v>-16258</v>
      </c>
      <c r="J8" s="42">
        <v>-1800</v>
      </c>
      <c r="K8" s="42"/>
      <c r="L8" s="42">
        <f>SUM(I8:K8)</f>
        <v>-18058</v>
      </c>
      <c r="N8" s="31">
        <v>0.2</v>
      </c>
      <c r="O8" s="42">
        <f>L8*N8</f>
        <v>-3611.6000000000004</v>
      </c>
    </row>
    <row r="9" spans="1:15" x14ac:dyDescent="0.25">
      <c r="A9" s="37" t="s">
        <v>40</v>
      </c>
      <c r="B9" s="38">
        <v>-36247</v>
      </c>
      <c r="C9" s="38">
        <f>B9-D9</f>
        <v>-34394</v>
      </c>
      <c r="D9" s="38">
        <v>-1853</v>
      </c>
      <c r="E9" s="39"/>
      <c r="I9" s="42"/>
      <c r="J9" s="42"/>
      <c r="K9" s="42"/>
      <c r="L9" s="42"/>
    </row>
    <row r="10" spans="1:15" x14ac:dyDescent="0.25">
      <c r="A10" s="37" t="s">
        <v>57</v>
      </c>
      <c r="B10" s="38">
        <v>-24934</v>
      </c>
      <c r="C10" s="38">
        <f>B10-D10</f>
        <v>-17734</v>
      </c>
      <c r="D10" s="38">
        <v>-7200</v>
      </c>
      <c r="E10" s="39" t="s">
        <v>48</v>
      </c>
      <c r="I10" s="42"/>
      <c r="J10" s="42"/>
      <c r="K10" s="42"/>
      <c r="L10" s="42"/>
    </row>
    <row r="11" spans="1:15" x14ac:dyDescent="0.25">
      <c r="A11" s="37" t="s">
        <v>59</v>
      </c>
      <c r="B11" s="38">
        <v>-30380</v>
      </c>
      <c r="C11" s="38">
        <f>B11-D11</f>
        <v>-23180</v>
      </c>
      <c r="D11" s="38">
        <v>-7200</v>
      </c>
      <c r="E11" s="39" t="s">
        <v>48</v>
      </c>
      <c r="I11" s="42"/>
      <c r="J11" s="42"/>
      <c r="K11" s="42"/>
      <c r="L11" s="42"/>
    </row>
    <row r="12" spans="1:15" x14ac:dyDescent="0.25">
      <c r="A12" s="37" t="s">
        <v>63</v>
      </c>
      <c r="B12" s="38">
        <v>-15092</v>
      </c>
      <c r="C12" s="38">
        <f>B12-D12</f>
        <v>-13292</v>
      </c>
      <c r="D12" s="38">
        <v>-1800</v>
      </c>
      <c r="E12" s="39" t="s">
        <v>48</v>
      </c>
      <c r="I12" s="42"/>
      <c r="J12" s="42"/>
      <c r="K12" s="42"/>
      <c r="L12" s="42"/>
    </row>
    <row r="13" spans="1:15" ht="13.8" thickBot="1" x14ac:dyDescent="0.3">
      <c r="A13" s="37" t="s">
        <v>23</v>
      </c>
      <c r="B13" s="43">
        <f>SUM(B5:B12)</f>
        <v>-193195</v>
      </c>
      <c r="C13" s="43">
        <f>SUM(C5:C12)</f>
        <v>-175137</v>
      </c>
      <c r="D13" s="43">
        <f>SUM(D5:D12)</f>
        <v>-18058</v>
      </c>
      <c r="G13" s="36" t="s">
        <v>35</v>
      </c>
      <c r="I13" s="44">
        <f>SUM(I6:I9)</f>
        <v>-178103</v>
      </c>
      <c r="J13" s="44">
        <f>SUM(J6:J9)</f>
        <v>-15092</v>
      </c>
      <c r="K13" s="44">
        <f>SUM(K6:K9)</f>
        <v>0</v>
      </c>
      <c r="L13" s="44">
        <f>SUM(L6:L9)</f>
        <v>-193195</v>
      </c>
      <c r="O13" s="44">
        <f>SUM(O6:O9)</f>
        <v>-38639</v>
      </c>
    </row>
    <row r="14" spans="1:15" ht="13.8" thickTop="1" x14ac:dyDescent="0.25">
      <c r="B14" s="45"/>
      <c r="C14" s="45"/>
    </row>
    <row r="15" spans="1:15" x14ac:dyDescent="0.25">
      <c r="A15" s="31" t="s">
        <v>5</v>
      </c>
      <c r="C15" s="38">
        <f>C13</f>
        <v>-175137</v>
      </c>
      <c r="D15" s="38">
        <f>D13</f>
        <v>-18058</v>
      </c>
    </row>
    <row r="16" spans="1:15" x14ac:dyDescent="0.25">
      <c r="A16" s="31" t="s">
        <v>6</v>
      </c>
      <c r="C16" s="31">
        <v>0.2</v>
      </c>
      <c r="D16" s="31">
        <v>0.2</v>
      </c>
      <c r="I16" s="31">
        <v>147723.4</v>
      </c>
      <c r="L16" s="31">
        <v>178103.82</v>
      </c>
    </row>
    <row r="17" spans="1:12" ht="13.8" thickBot="1" x14ac:dyDescent="0.3">
      <c r="A17" s="41" t="s">
        <v>64</v>
      </c>
      <c r="C17" s="46">
        <f>-C15*C16</f>
        <v>35027.4</v>
      </c>
      <c r="D17" s="46">
        <f>-D15*D16</f>
        <v>3611.6000000000004</v>
      </c>
      <c r="I17" s="31">
        <v>30380.42</v>
      </c>
      <c r="L17" s="31">
        <v>11084.09</v>
      </c>
    </row>
    <row r="18" spans="1:12" ht="13.8" thickTop="1" x14ac:dyDescent="0.25">
      <c r="C18" s="47"/>
      <c r="D18" s="38"/>
      <c r="I18" s="31">
        <f>+I16+I17</f>
        <v>178103.82</v>
      </c>
      <c r="L18" s="31">
        <f>+L16+L17</f>
        <v>189187.91</v>
      </c>
    </row>
    <row r="19" spans="1:12" x14ac:dyDescent="0.25">
      <c r="B19" s="35" t="s">
        <v>9</v>
      </c>
      <c r="C19" s="35" t="s">
        <v>10</v>
      </c>
      <c r="D19" s="36" t="s">
        <v>43</v>
      </c>
      <c r="L19" s="61">
        <f>+L18+L13</f>
        <v>-4007.0899999999965</v>
      </c>
    </row>
    <row r="20" spans="1:12" x14ac:dyDescent="0.25">
      <c r="A20" s="31" t="s">
        <v>7</v>
      </c>
      <c r="B20" s="48">
        <v>2010</v>
      </c>
      <c r="C20" s="48">
        <v>2010</v>
      </c>
      <c r="D20" s="48" t="s">
        <v>42</v>
      </c>
    </row>
    <row r="21" spans="1:12" x14ac:dyDescent="0.25">
      <c r="A21" s="31" t="s">
        <v>8</v>
      </c>
      <c r="B21" s="38">
        <f>B12*D21</f>
        <v>-3018.4</v>
      </c>
      <c r="C21" s="38">
        <f>C12*C16</f>
        <v>-2658.4</v>
      </c>
      <c r="D21" s="49">
        <v>0.2</v>
      </c>
      <c r="E21" s="41"/>
    </row>
    <row r="22" spans="1:12" x14ac:dyDescent="0.25">
      <c r="A22" s="30" t="s">
        <v>20</v>
      </c>
      <c r="B22" s="38"/>
      <c r="C22" s="38"/>
      <c r="D22" s="49"/>
    </row>
    <row r="23" spans="1:12" x14ac:dyDescent="0.25">
      <c r="A23" s="41" t="s">
        <v>44</v>
      </c>
      <c r="B23" s="38">
        <v>0</v>
      </c>
      <c r="C23" s="38"/>
      <c r="D23" s="49">
        <v>0.2</v>
      </c>
    </row>
    <row r="24" spans="1:12" x14ac:dyDescent="0.25">
      <c r="A24" s="30" t="s">
        <v>22</v>
      </c>
      <c r="B24" s="43">
        <f>SUM(B21:B23)</f>
        <v>-3018.4</v>
      </c>
      <c r="C24" s="38"/>
      <c r="D24" s="49"/>
    </row>
    <row r="25" spans="1:12" x14ac:dyDescent="0.25">
      <c r="A25" s="30" t="s">
        <v>21</v>
      </c>
      <c r="B25" s="38"/>
      <c r="C25" s="38"/>
      <c r="D25" s="49"/>
    </row>
    <row r="26" spans="1:12" x14ac:dyDescent="0.25">
      <c r="A26" s="31" t="s">
        <v>15</v>
      </c>
      <c r="B26" s="38">
        <v>0</v>
      </c>
      <c r="C26" s="38"/>
      <c r="D26" s="49">
        <f>B26/B9</f>
        <v>0</v>
      </c>
    </row>
    <row r="27" spans="1:12" x14ac:dyDescent="0.25">
      <c r="A27" s="31" t="s">
        <v>16</v>
      </c>
      <c r="B27" s="38">
        <v>0</v>
      </c>
      <c r="C27" s="38">
        <f>-1800*0.2</f>
        <v>-360</v>
      </c>
      <c r="D27" s="49">
        <f>C27/B10</f>
        <v>1.443811662789765E-2</v>
      </c>
      <c r="E27" s="50"/>
    </row>
    <row r="28" spans="1:12" x14ac:dyDescent="0.25">
      <c r="A28" s="31" t="s">
        <v>19</v>
      </c>
      <c r="B28" s="38">
        <v>0</v>
      </c>
      <c r="C28" s="38">
        <v>0</v>
      </c>
      <c r="D28" s="49">
        <f>B28/B9</f>
        <v>0</v>
      </c>
    </row>
    <row r="29" spans="1:12" x14ac:dyDescent="0.25">
      <c r="A29" s="31" t="s">
        <v>24</v>
      </c>
      <c r="B29" s="51">
        <v>1809</v>
      </c>
      <c r="C29" s="51">
        <v>1809</v>
      </c>
      <c r="D29" s="49">
        <f>B29/B9</f>
        <v>-4.9907578558225509E-2</v>
      </c>
    </row>
    <row r="30" spans="1:12" ht="13.8" thickBot="1" x14ac:dyDescent="0.3">
      <c r="B30" s="46">
        <f>SUM(B24:B29)</f>
        <v>-1209.4000000000001</v>
      </c>
      <c r="C30" s="46">
        <f>SUM(C21:C29)</f>
        <v>-1209.4000000000001</v>
      </c>
      <c r="D30" s="52"/>
    </row>
    <row r="31" spans="1:12" ht="13.8" thickTop="1" x14ac:dyDescent="0.25"/>
    <row r="32" spans="1:12" x14ac:dyDescent="0.25">
      <c r="A32" s="31" t="s">
        <v>17</v>
      </c>
      <c r="B32" s="53" t="s">
        <v>25</v>
      </c>
      <c r="C32" s="54" t="s">
        <v>26</v>
      </c>
      <c r="D32" s="55" t="s">
        <v>11</v>
      </c>
    </row>
    <row r="33" spans="1:4" x14ac:dyDescent="0.25">
      <c r="A33" s="56">
        <v>38868</v>
      </c>
      <c r="B33" s="57"/>
      <c r="C33" s="57"/>
      <c r="D33" s="57"/>
    </row>
    <row r="34" spans="1:4" x14ac:dyDescent="0.25">
      <c r="A34" s="56">
        <v>39233</v>
      </c>
      <c r="B34" s="42"/>
      <c r="C34" s="42"/>
      <c r="D34" s="42">
        <f>C34-C33</f>
        <v>0</v>
      </c>
    </row>
    <row r="35" spans="1:4" x14ac:dyDescent="0.25">
      <c r="A35" s="56">
        <v>39660</v>
      </c>
      <c r="B35" s="42">
        <v>17307</v>
      </c>
      <c r="C35" s="42">
        <v>17300</v>
      </c>
      <c r="D35" s="42">
        <f>C35-C34</f>
        <v>17300</v>
      </c>
    </row>
    <row r="36" spans="1:4" x14ac:dyDescent="0.25">
      <c r="A36" s="56">
        <v>40025</v>
      </c>
      <c r="B36" s="42">
        <v>24546</v>
      </c>
      <c r="C36" s="42">
        <v>24500</v>
      </c>
      <c r="D36" s="42">
        <f>C36-C35</f>
        <v>7200</v>
      </c>
    </row>
    <row r="37" spans="1:4" x14ac:dyDescent="0.25">
      <c r="A37" s="56">
        <v>40390</v>
      </c>
      <c r="B37" s="42">
        <v>29533</v>
      </c>
      <c r="C37" s="59">
        <v>29500</v>
      </c>
      <c r="D37" s="59">
        <f>C37-C36</f>
        <v>5000</v>
      </c>
    </row>
    <row r="38" spans="1:4" x14ac:dyDescent="0.25">
      <c r="A38" s="56">
        <v>40755</v>
      </c>
      <c r="B38" s="42">
        <f>-O13</f>
        <v>38639</v>
      </c>
      <c r="C38" s="42">
        <v>31300</v>
      </c>
      <c r="D38" s="59">
        <f>C38-C37</f>
        <v>1800</v>
      </c>
    </row>
    <row r="39" spans="1:4" x14ac:dyDescent="0.25">
      <c r="A39" s="56">
        <v>40847</v>
      </c>
      <c r="B39" s="56"/>
      <c r="C39" s="38"/>
    </row>
    <row r="40" spans="1:4" x14ac:dyDescent="0.25">
      <c r="A40" s="56">
        <v>40939</v>
      </c>
    </row>
    <row r="41" spans="1:4" x14ac:dyDescent="0.25">
      <c r="A41" s="56"/>
    </row>
    <row r="42" spans="1:4" x14ac:dyDescent="0.25">
      <c r="A42" s="56"/>
    </row>
    <row r="43" spans="1:4" x14ac:dyDescent="0.25">
      <c r="A43" s="56"/>
    </row>
    <row r="50" spans="2:2" x14ac:dyDescent="0.25">
      <c r="B50" s="58"/>
    </row>
  </sheetData>
  <mergeCells count="2">
    <mergeCell ref="I3:L3"/>
    <mergeCell ref="N3:O3"/>
  </mergeCells>
  <printOptions horizontalCentered="1" gridLines="1"/>
  <pageMargins left="0.5" right="0.5" top="1" bottom="1" header="0.5" footer="0.5"/>
  <pageSetup scale="90" orientation="landscape" horizontalDpi="4294967293" r:id="rId1"/>
  <headerFooter alignWithMargins="0">
    <oddFooter>&amp;L&amp;D &amp;T&amp;CPAGE &amp;P OF &amp;N&amp;R&amp;F &amp;A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zoomScaleNormal="100" workbookViewId="0">
      <selection activeCell="A3" sqref="A3"/>
    </sheetView>
  </sheetViews>
  <sheetFormatPr defaultRowHeight="13.2" x14ac:dyDescent="0.25"/>
  <cols>
    <col min="1" max="1" width="31.6640625" style="31" customWidth="1"/>
    <col min="2" max="2" width="13" style="31" bestFit="1" customWidth="1"/>
    <col min="3" max="3" width="12.44140625" style="31" customWidth="1"/>
    <col min="4" max="4" width="12.6640625" style="31" customWidth="1"/>
    <col min="5" max="5" width="37" style="31" customWidth="1"/>
    <col min="6" max="6" width="4.88671875" style="31" customWidth="1"/>
    <col min="7" max="7" width="25.5546875" style="31" customWidth="1"/>
    <col min="8" max="8" width="4.109375" style="31" customWidth="1"/>
    <col min="9" max="12" width="10.6640625" style="31" customWidth="1"/>
    <col min="13" max="13" width="2.88671875" style="31" customWidth="1"/>
    <col min="14" max="14" width="9.109375" style="31"/>
    <col min="15" max="15" width="11.33203125" style="31" bestFit="1" customWidth="1"/>
    <col min="16" max="256" width="9.109375" style="31"/>
    <col min="257" max="257" width="31.6640625" style="31" customWidth="1"/>
    <col min="258" max="258" width="13" style="31" bestFit="1" customWidth="1"/>
    <col min="259" max="259" width="12.44140625" style="31" customWidth="1"/>
    <col min="260" max="260" width="12.6640625" style="31" customWidth="1"/>
    <col min="261" max="261" width="37" style="31" customWidth="1"/>
    <col min="262" max="262" width="4.88671875" style="31" customWidth="1"/>
    <col min="263" max="263" width="25.5546875" style="31" customWidth="1"/>
    <col min="264" max="264" width="4.109375" style="31" customWidth="1"/>
    <col min="265" max="268" width="10.6640625" style="31" customWidth="1"/>
    <col min="269" max="269" width="2.88671875" style="31" customWidth="1"/>
    <col min="270" max="270" width="9.109375" style="31"/>
    <col min="271" max="271" width="11.33203125" style="31" bestFit="1" customWidth="1"/>
    <col min="272" max="512" width="9.109375" style="31"/>
    <col min="513" max="513" width="31.6640625" style="31" customWidth="1"/>
    <col min="514" max="514" width="13" style="31" bestFit="1" customWidth="1"/>
    <col min="515" max="515" width="12.44140625" style="31" customWidth="1"/>
    <col min="516" max="516" width="12.6640625" style="31" customWidth="1"/>
    <col min="517" max="517" width="37" style="31" customWidth="1"/>
    <col min="518" max="518" width="4.88671875" style="31" customWidth="1"/>
    <col min="519" max="519" width="25.5546875" style="31" customWidth="1"/>
    <col min="520" max="520" width="4.109375" style="31" customWidth="1"/>
    <col min="521" max="524" width="10.6640625" style="31" customWidth="1"/>
    <col min="525" max="525" width="2.88671875" style="31" customWidth="1"/>
    <col min="526" max="526" width="9.109375" style="31"/>
    <col min="527" max="527" width="11.33203125" style="31" bestFit="1" customWidth="1"/>
    <col min="528" max="768" width="9.109375" style="31"/>
    <col min="769" max="769" width="31.6640625" style="31" customWidth="1"/>
    <col min="770" max="770" width="13" style="31" bestFit="1" customWidth="1"/>
    <col min="771" max="771" width="12.44140625" style="31" customWidth="1"/>
    <col min="772" max="772" width="12.6640625" style="31" customWidth="1"/>
    <col min="773" max="773" width="37" style="31" customWidth="1"/>
    <col min="774" max="774" width="4.88671875" style="31" customWidth="1"/>
    <col min="775" max="775" width="25.5546875" style="31" customWidth="1"/>
    <col min="776" max="776" width="4.109375" style="31" customWidth="1"/>
    <col min="777" max="780" width="10.6640625" style="31" customWidth="1"/>
    <col min="781" max="781" width="2.88671875" style="31" customWidth="1"/>
    <col min="782" max="782" width="9.109375" style="31"/>
    <col min="783" max="783" width="11.33203125" style="31" bestFit="1" customWidth="1"/>
    <col min="784" max="1024" width="9.109375" style="31"/>
    <col min="1025" max="1025" width="31.6640625" style="31" customWidth="1"/>
    <col min="1026" max="1026" width="13" style="31" bestFit="1" customWidth="1"/>
    <col min="1027" max="1027" width="12.44140625" style="31" customWidth="1"/>
    <col min="1028" max="1028" width="12.6640625" style="31" customWidth="1"/>
    <col min="1029" max="1029" width="37" style="31" customWidth="1"/>
    <col min="1030" max="1030" width="4.88671875" style="31" customWidth="1"/>
    <col min="1031" max="1031" width="25.5546875" style="31" customWidth="1"/>
    <col min="1032" max="1032" width="4.109375" style="31" customWidth="1"/>
    <col min="1033" max="1036" width="10.6640625" style="31" customWidth="1"/>
    <col min="1037" max="1037" width="2.88671875" style="31" customWidth="1"/>
    <col min="1038" max="1038" width="9.109375" style="31"/>
    <col min="1039" max="1039" width="11.33203125" style="31" bestFit="1" customWidth="1"/>
    <col min="1040" max="1280" width="9.109375" style="31"/>
    <col min="1281" max="1281" width="31.6640625" style="31" customWidth="1"/>
    <col min="1282" max="1282" width="13" style="31" bestFit="1" customWidth="1"/>
    <col min="1283" max="1283" width="12.44140625" style="31" customWidth="1"/>
    <col min="1284" max="1284" width="12.6640625" style="31" customWidth="1"/>
    <col min="1285" max="1285" width="37" style="31" customWidth="1"/>
    <col min="1286" max="1286" width="4.88671875" style="31" customWidth="1"/>
    <col min="1287" max="1287" width="25.5546875" style="31" customWidth="1"/>
    <col min="1288" max="1288" width="4.109375" style="31" customWidth="1"/>
    <col min="1289" max="1292" width="10.6640625" style="31" customWidth="1"/>
    <col min="1293" max="1293" width="2.88671875" style="31" customWidth="1"/>
    <col min="1294" max="1294" width="9.109375" style="31"/>
    <col min="1295" max="1295" width="11.33203125" style="31" bestFit="1" customWidth="1"/>
    <col min="1296" max="1536" width="9.109375" style="31"/>
    <col min="1537" max="1537" width="31.6640625" style="31" customWidth="1"/>
    <col min="1538" max="1538" width="13" style="31" bestFit="1" customWidth="1"/>
    <col min="1539" max="1539" width="12.44140625" style="31" customWidth="1"/>
    <col min="1540" max="1540" width="12.6640625" style="31" customWidth="1"/>
    <col min="1541" max="1541" width="37" style="31" customWidth="1"/>
    <col min="1542" max="1542" width="4.88671875" style="31" customWidth="1"/>
    <col min="1543" max="1543" width="25.5546875" style="31" customWidth="1"/>
    <col min="1544" max="1544" width="4.109375" style="31" customWidth="1"/>
    <col min="1545" max="1548" width="10.6640625" style="31" customWidth="1"/>
    <col min="1549" max="1549" width="2.88671875" style="31" customWidth="1"/>
    <col min="1550" max="1550" width="9.109375" style="31"/>
    <col min="1551" max="1551" width="11.33203125" style="31" bestFit="1" customWidth="1"/>
    <col min="1552" max="1792" width="9.109375" style="31"/>
    <col min="1793" max="1793" width="31.6640625" style="31" customWidth="1"/>
    <col min="1794" max="1794" width="13" style="31" bestFit="1" customWidth="1"/>
    <col min="1795" max="1795" width="12.44140625" style="31" customWidth="1"/>
    <col min="1796" max="1796" width="12.6640625" style="31" customWidth="1"/>
    <col min="1797" max="1797" width="37" style="31" customWidth="1"/>
    <col min="1798" max="1798" width="4.88671875" style="31" customWidth="1"/>
    <col min="1799" max="1799" width="25.5546875" style="31" customWidth="1"/>
    <col min="1800" max="1800" width="4.109375" style="31" customWidth="1"/>
    <col min="1801" max="1804" width="10.6640625" style="31" customWidth="1"/>
    <col min="1805" max="1805" width="2.88671875" style="31" customWidth="1"/>
    <col min="1806" max="1806" width="9.109375" style="31"/>
    <col min="1807" max="1807" width="11.33203125" style="31" bestFit="1" customWidth="1"/>
    <col min="1808" max="2048" width="9.109375" style="31"/>
    <col min="2049" max="2049" width="31.6640625" style="31" customWidth="1"/>
    <col min="2050" max="2050" width="13" style="31" bestFit="1" customWidth="1"/>
    <col min="2051" max="2051" width="12.44140625" style="31" customWidth="1"/>
    <col min="2052" max="2052" width="12.6640625" style="31" customWidth="1"/>
    <col min="2053" max="2053" width="37" style="31" customWidth="1"/>
    <col min="2054" max="2054" width="4.88671875" style="31" customWidth="1"/>
    <col min="2055" max="2055" width="25.5546875" style="31" customWidth="1"/>
    <col min="2056" max="2056" width="4.109375" style="31" customWidth="1"/>
    <col min="2057" max="2060" width="10.6640625" style="31" customWidth="1"/>
    <col min="2061" max="2061" width="2.88671875" style="31" customWidth="1"/>
    <col min="2062" max="2062" width="9.109375" style="31"/>
    <col min="2063" max="2063" width="11.33203125" style="31" bestFit="1" customWidth="1"/>
    <col min="2064" max="2304" width="9.109375" style="31"/>
    <col min="2305" max="2305" width="31.6640625" style="31" customWidth="1"/>
    <col min="2306" max="2306" width="13" style="31" bestFit="1" customWidth="1"/>
    <col min="2307" max="2307" width="12.44140625" style="31" customWidth="1"/>
    <col min="2308" max="2308" width="12.6640625" style="31" customWidth="1"/>
    <col min="2309" max="2309" width="37" style="31" customWidth="1"/>
    <col min="2310" max="2310" width="4.88671875" style="31" customWidth="1"/>
    <col min="2311" max="2311" width="25.5546875" style="31" customWidth="1"/>
    <col min="2312" max="2312" width="4.109375" style="31" customWidth="1"/>
    <col min="2313" max="2316" width="10.6640625" style="31" customWidth="1"/>
    <col min="2317" max="2317" width="2.88671875" style="31" customWidth="1"/>
    <col min="2318" max="2318" width="9.109375" style="31"/>
    <col min="2319" max="2319" width="11.33203125" style="31" bestFit="1" customWidth="1"/>
    <col min="2320" max="2560" width="9.109375" style="31"/>
    <col min="2561" max="2561" width="31.6640625" style="31" customWidth="1"/>
    <col min="2562" max="2562" width="13" style="31" bestFit="1" customWidth="1"/>
    <col min="2563" max="2563" width="12.44140625" style="31" customWidth="1"/>
    <col min="2564" max="2564" width="12.6640625" style="31" customWidth="1"/>
    <col min="2565" max="2565" width="37" style="31" customWidth="1"/>
    <col min="2566" max="2566" width="4.88671875" style="31" customWidth="1"/>
    <col min="2567" max="2567" width="25.5546875" style="31" customWidth="1"/>
    <col min="2568" max="2568" width="4.109375" style="31" customWidth="1"/>
    <col min="2569" max="2572" width="10.6640625" style="31" customWidth="1"/>
    <col min="2573" max="2573" width="2.88671875" style="31" customWidth="1"/>
    <col min="2574" max="2574" width="9.109375" style="31"/>
    <col min="2575" max="2575" width="11.33203125" style="31" bestFit="1" customWidth="1"/>
    <col min="2576" max="2816" width="9.109375" style="31"/>
    <col min="2817" max="2817" width="31.6640625" style="31" customWidth="1"/>
    <col min="2818" max="2818" width="13" style="31" bestFit="1" customWidth="1"/>
    <col min="2819" max="2819" width="12.44140625" style="31" customWidth="1"/>
    <col min="2820" max="2820" width="12.6640625" style="31" customWidth="1"/>
    <col min="2821" max="2821" width="37" style="31" customWidth="1"/>
    <col min="2822" max="2822" width="4.88671875" style="31" customWidth="1"/>
    <col min="2823" max="2823" width="25.5546875" style="31" customWidth="1"/>
    <col min="2824" max="2824" width="4.109375" style="31" customWidth="1"/>
    <col min="2825" max="2828" width="10.6640625" style="31" customWidth="1"/>
    <col min="2829" max="2829" width="2.88671875" style="31" customWidth="1"/>
    <col min="2830" max="2830" width="9.109375" style="31"/>
    <col min="2831" max="2831" width="11.33203125" style="31" bestFit="1" customWidth="1"/>
    <col min="2832" max="3072" width="9.109375" style="31"/>
    <col min="3073" max="3073" width="31.6640625" style="31" customWidth="1"/>
    <col min="3074" max="3074" width="13" style="31" bestFit="1" customWidth="1"/>
    <col min="3075" max="3075" width="12.44140625" style="31" customWidth="1"/>
    <col min="3076" max="3076" width="12.6640625" style="31" customWidth="1"/>
    <col min="3077" max="3077" width="37" style="31" customWidth="1"/>
    <col min="3078" max="3078" width="4.88671875" style="31" customWidth="1"/>
    <col min="3079" max="3079" width="25.5546875" style="31" customWidth="1"/>
    <col min="3080" max="3080" width="4.109375" style="31" customWidth="1"/>
    <col min="3081" max="3084" width="10.6640625" style="31" customWidth="1"/>
    <col min="3085" max="3085" width="2.88671875" style="31" customWidth="1"/>
    <col min="3086" max="3086" width="9.109375" style="31"/>
    <col min="3087" max="3087" width="11.33203125" style="31" bestFit="1" customWidth="1"/>
    <col min="3088" max="3328" width="9.109375" style="31"/>
    <col min="3329" max="3329" width="31.6640625" style="31" customWidth="1"/>
    <col min="3330" max="3330" width="13" style="31" bestFit="1" customWidth="1"/>
    <col min="3331" max="3331" width="12.44140625" style="31" customWidth="1"/>
    <col min="3332" max="3332" width="12.6640625" style="31" customWidth="1"/>
    <col min="3333" max="3333" width="37" style="31" customWidth="1"/>
    <col min="3334" max="3334" width="4.88671875" style="31" customWidth="1"/>
    <col min="3335" max="3335" width="25.5546875" style="31" customWidth="1"/>
    <col min="3336" max="3336" width="4.109375" style="31" customWidth="1"/>
    <col min="3337" max="3340" width="10.6640625" style="31" customWidth="1"/>
    <col min="3341" max="3341" width="2.88671875" style="31" customWidth="1"/>
    <col min="3342" max="3342" width="9.109375" style="31"/>
    <col min="3343" max="3343" width="11.33203125" style="31" bestFit="1" customWidth="1"/>
    <col min="3344" max="3584" width="9.109375" style="31"/>
    <col min="3585" max="3585" width="31.6640625" style="31" customWidth="1"/>
    <col min="3586" max="3586" width="13" style="31" bestFit="1" customWidth="1"/>
    <col min="3587" max="3587" width="12.44140625" style="31" customWidth="1"/>
    <col min="3588" max="3588" width="12.6640625" style="31" customWidth="1"/>
    <col min="3589" max="3589" width="37" style="31" customWidth="1"/>
    <col min="3590" max="3590" width="4.88671875" style="31" customWidth="1"/>
    <col min="3591" max="3591" width="25.5546875" style="31" customWidth="1"/>
    <col min="3592" max="3592" width="4.109375" style="31" customWidth="1"/>
    <col min="3593" max="3596" width="10.6640625" style="31" customWidth="1"/>
    <col min="3597" max="3597" width="2.88671875" style="31" customWidth="1"/>
    <col min="3598" max="3598" width="9.109375" style="31"/>
    <col min="3599" max="3599" width="11.33203125" style="31" bestFit="1" customWidth="1"/>
    <col min="3600" max="3840" width="9.109375" style="31"/>
    <col min="3841" max="3841" width="31.6640625" style="31" customWidth="1"/>
    <col min="3842" max="3842" width="13" style="31" bestFit="1" customWidth="1"/>
    <col min="3843" max="3843" width="12.44140625" style="31" customWidth="1"/>
    <col min="3844" max="3844" width="12.6640625" style="31" customWidth="1"/>
    <col min="3845" max="3845" width="37" style="31" customWidth="1"/>
    <col min="3846" max="3846" width="4.88671875" style="31" customWidth="1"/>
    <col min="3847" max="3847" width="25.5546875" style="31" customWidth="1"/>
    <col min="3848" max="3848" width="4.109375" style="31" customWidth="1"/>
    <col min="3849" max="3852" width="10.6640625" style="31" customWidth="1"/>
    <col min="3853" max="3853" width="2.88671875" style="31" customWidth="1"/>
    <col min="3854" max="3854" width="9.109375" style="31"/>
    <col min="3855" max="3855" width="11.33203125" style="31" bestFit="1" customWidth="1"/>
    <col min="3856" max="4096" width="9.109375" style="31"/>
    <col min="4097" max="4097" width="31.6640625" style="31" customWidth="1"/>
    <col min="4098" max="4098" width="13" style="31" bestFit="1" customWidth="1"/>
    <col min="4099" max="4099" width="12.44140625" style="31" customWidth="1"/>
    <col min="4100" max="4100" width="12.6640625" style="31" customWidth="1"/>
    <col min="4101" max="4101" width="37" style="31" customWidth="1"/>
    <col min="4102" max="4102" width="4.88671875" style="31" customWidth="1"/>
    <col min="4103" max="4103" width="25.5546875" style="31" customWidth="1"/>
    <col min="4104" max="4104" width="4.109375" style="31" customWidth="1"/>
    <col min="4105" max="4108" width="10.6640625" style="31" customWidth="1"/>
    <col min="4109" max="4109" width="2.88671875" style="31" customWidth="1"/>
    <col min="4110" max="4110" width="9.109375" style="31"/>
    <col min="4111" max="4111" width="11.33203125" style="31" bestFit="1" customWidth="1"/>
    <col min="4112" max="4352" width="9.109375" style="31"/>
    <col min="4353" max="4353" width="31.6640625" style="31" customWidth="1"/>
    <col min="4354" max="4354" width="13" style="31" bestFit="1" customWidth="1"/>
    <col min="4355" max="4355" width="12.44140625" style="31" customWidth="1"/>
    <col min="4356" max="4356" width="12.6640625" style="31" customWidth="1"/>
    <col min="4357" max="4357" width="37" style="31" customWidth="1"/>
    <col min="4358" max="4358" width="4.88671875" style="31" customWidth="1"/>
    <col min="4359" max="4359" width="25.5546875" style="31" customWidth="1"/>
    <col min="4360" max="4360" width="4.109375" style="31" customWidth="1"/>
    <col min="4361" max="4364" width="10.6640625" style="31" customWidth="1"/>
    <col min="4365" max="4365" width="2.88671875" style="31" customWidth="1"/>
    <col min="4366" max="4366" width="9.109375" style="31"/>
    <col min="4367" max="4367" width="11.33203125" style="31" bestFit="1" customWidth="1"/>
    <col min="4368" max="4608" width="9.109375" style="31"/>
    <col min="4609" max="4609" width="31.6640625" style="31" customWidth="1"/>
    <col min="4610" max="4610" width="13" style="31" bestFit="1" customWidth="1"/>
    <col min="4611" max="4611" width="12.44140625" style="31" customWidth="1"/>
    <col min="4612" max="4612" width="12.6640625" style="31" customWidth="1"/>
    <col min="4613" max="4613" width="37" style="31" customWidth="1"/>
    <col min="4614" max="4614" width="4.88671875" style="31" customWidth="1"/>
    <col min="4615" max="4615" width="25.5546875" style="31" customWidth="1"/>
    <col min="4616" max="4616" width="4.109375" style="31" customWidth="1"/>
    <col min="4617" max="4620" width="10.6640625" style="31" customWidth="1"/>
    <col min="4621" max="4621" width="2.88671875" style="31" customWidth="1"/>
    <col min="4622" max="4622" width="9.109375" style="31"/>
    <col min="4623" max="4623" width="11.33203125" style="31" bestFit="1" customWidth="1"/>
    <col min="4624" max="4864" width="9.109375" style="31"/>
    <col min="4865" max="4865" width="31.6640625" style="31" customWidth="1"/>
    <col min="4866" max="4866" width="13" style="31" bestFit="1" customWidth="1"/>
    <col min="4867" max="4867" width="12.44140625" style="31" customWidth="1"/>
    <col min="4868" max="4868" width="12.6640625" style="31" customWidth="1"/>
    <col min="4869" max="4869" width="37" style="31" customWidth="1"/>
    <col min="4870" max="4870" width="4.88671875" style="31" customWidth="1"/>
    <col min="4871" max="4871" width="25.5546875" style="31" customWidth="1"/>
    <col min="4872" max="4872" width="4.109375" style="31" customWidth="1"/>
    <col min="4873" max="4876" width="10.6640625" style="31" customWidth="1"/>
    <col min="4877" max="4877" width="2.88671875" style="31" customWidth="1"/>
    <col min="4878" max="4878" width="9.109375" style="31"/>
    <col min="4879" max="4879" width="11.33203125" style="31" bestFit="1" customWidth="1"/>
    <col min="4880" max="5120" width="9.109375" style="31"/>
    <col min="5121" max="5121" width="31.6640625" style="31" customWidth="1"/>
    <col min="5122" max="5122" width="13" style="31" bestFit="1" customWidth="1"/>
    <col min="5123" max="5123" width="12.44140625" style="31" customWidth="1"/>
    <col min="5124" max="5124" width="12.6640625" style="31" customWidth="1"/>
    <col min="5125" max="5125" width="37" style="31" customWidth="1"/>
    <col min="5126" max="5126" width="4.88671875" style="31" customWidth="1"/>
    <col min="5127" max="5127" width="25.5546875" style="31" customWidth="1"/>
    <col min="5128" max="5128" width="4.109375" style="31" customWidth="1"/>
    <col min="5129" max="5132" width="10.6640625" style="31" customWidth="1"/>
    <col min="5133" max="5133" width="2.88671875" style="31" customWidth="1"/>
    <col min="5134" max="5134" width="9.109375" style="31"/>
    <col min="5135" max="5135" width="11.33203125" style="31" bestFit="1" customWidth="1"/>
    <col min="5136" max="5376" width="9.109375" style="31"/>
    <col min="5377" max="5377" width="31.6640625" style="31" customWidth="1"/>
    <col min="5378" max="5378" width="13" style="31" bestFit="1" customWidth="1"/>
    <col min="5379" max="5379" width="12.44140625" style="31" customWidth="1"/>
    <col min="5380" max="5380" width="12.6640625" style="31" customWidth="1"/>
    <col min="5381" max="5381" width="37" style="31" customWidth="1"/>
    <col min="5382" max="5382" width="4.88671875" style="31" customWidth="1"/>
    <col min="5383" max="5383" width="25.5546875" style="31" customWidth="1"/>
    <col min="5384" max="5384" width="4.109375" style="31" customWidth="1"/>
    <col min="5385" max="5388" width="10.6640625" style="31" customWidth="1"/>
    <col min="5389" max="5389" width="2.88671875" style="31" customWidth="1"/>
    <col min="5390" max="5390" width="9.109375" style="31"/>
    <col min="5391" max="5391" width="11.33203125" style="31" bestFit="1" customWidth="1"/>
    <col min="5392" max="5632" width="9.109375" style="31"/>
    <col min="5633" max="5633" width="31.6640625" style="31" customWidth="1"/>
    <col min="5634" max="5634" width="13" style="31" bestFit="1" customWidth="1"/>
    <col min="5635" max="5635" width="12.44140625" style="31" customWidth="1"/>
    <col min="5636" max="5636" width="12.6640625" style="31" customWidth="1"/>
    <col min="5637" max="5637" width="37" style="31" customWidth="1"/>
    <col min="5638" max="5638" width="4.88671875" style="31" customWidth="1"/>
    <col min="5639" max="5639" width="25.5546875" style="31" customWidth="1"/>
    <col min="5640" max="5640" width="4.109375" style="31" customWidth="1"/>
    <col min="5641" max="5644" width="10.6640625" style="31" customWidth="1"/>
    <col min="5645" max="5645" width="2.88671875" style="31" customWidth="1"/>
    <col min="5646" max="5646" width="9.109375" style="31"/>
    <col min="5647" max="5647" width="11.33203125" style="31" bestFit="1" customWidth="1"/>
    <col min="5648" max="5888" width="9.109375" style="31"/>
    <col min="5889" max="5889" width="31.6640625" style="31" customWidth="1"/>
    <col min="5890" max="5890" width="13" style="31" bestFit="1" customWidth="1"/>
    <col min="5891" max="5891" width="12.44140625" style="31" customWidth="1"/>
    <col min="5892" max="5892" width="12.6640625" style="31" customWidth="1"/>
    <col min="5893" max="5893" width="37" style="31" customWidth="1"/>
    <col min="5894" max="5894" width="4.88671875" style="31" customWidth="1"/>
    <col min="5895" max="5895" width="25.5546875" style="31" customWidth="1"/>
    <col min="5896" max="5896" width="4.109375" style="31" customWidth="1"/>
    <col min="5897" max="5900" width="10.6640625" style="31" customWidth="1"/>
    <col min="5901" max="5901" width="2.88671875" style="31" customWidth="1"/>
    <col min="5902" max="5902" width="9.109375" style="31"/>
    <col min="5903" max="5903" width="11.33203125" style="31" bestFit="1" customWidth="1"/>
    <col min="5904" max="6144" width="9.109375" style="31"/>
    <col min="6145" max="6145" width="31.6640625" style="31" customWidth="1"/>
    <col min="6146" max="6146" width="13" style="31" bestFit="1" customWidth="1"/>
    <col min="6147" max="6147" width="12.44140625" style="31" customWidth="1"/>
    <col min="6148" max="6148" width="12.6640625" style="31" customWidth="1"/>
    <col min="6149" max="6149" width="37" style="31" customWidth="1"/>
    <col min="6150" max="6150" width="4.88671875" style="31" customWidth="1"/>
    <col min="6151" max="6151" width="25.5546875" style="31" customWidth="1"/>
    <col min="6152" max="6152" width="4.109375" style="31" customWidth="1"/>
    <col min="6153" max="6156" width="10.6640625" style="31" customWidth="1"/>
    <col min="6157" max="6157" width="2.88671875" style="31" customWidth="1"/>
    <col min="6158" max="6158" width="9.109375" style="31"/>
    <col min="6159" max="6159" width="11.33203125" style="31" bestFit="1" customWidth="1"/>
    <col min="6160" max="6400" width="9.109375" style="31"/>
    <col min="6401" max="6401" width="31.6640625" style="31" customWidth="1"/>
    <col min="6402" max="6402" width="13" style="31" bestFit="1" customWidth="1"/>
    <col min="6403" max="6403" width="12.44140625" style="31" customWidth="1"/>
    <col min="6404" max="6404" width="12.6640625" style="31" customWidth="1"/>
    <col min="6405" max="6405" width="37" style="31" customWidth="1"/>
    <col min="6406" max="6406" width="4.88671875" style="31" customWidth="1"/>
    <col min="6407" max="6407" width="25.5546875" style="31" customWidth="1"/>
    <col min="6408" max="6408" width="4.109375" style="31" customWidth="1"/>
    <col min="6409" max="6412" width="10.6640625" style="31" customWidth="1"/>
    <col min="6413" max="6413" width="2.88671875" style="31" customWidth="1"/>
    <col min="6414" max="6414" width="9.109375" style="31"/>
    <col min="6415" max="6415" width="11.33203125" style="31" bestFit="1" customWidth="1"/>
    <col min="6416" max="6656" width="9.109375" style="31"/>
    <col min="6657" max="6657" width="31.6640625" style="31" customWidth="1"/>
    <col min="6658" max="6658" width="13" style="31" bestFit="1" customWidth="1"/>
    <col min="6659" max="6659" width="12.44140625" style="31" customWidth="1"/>
    <col min="6660" max="6660" width="12.6640625" style="31" customWidth="1"/>
    <col min="6661" max="6661" width="37" style="31" customWidth="1"/>
    <col min="6662" max="6662" width="4.88671875" style="31" customWidth="1"/>
    <col min="6663" max="6663" width="25.5546875" style="31" customWidth="1"/>
    <col min="6664" max="6664" width="4.109375" style="31" customWidth="1"/>
    <col min="6665" max="6668" width="10.6640625" style="31" customWidth="1"/>
    <col min="6669" max="6669" width="2.88671875" style="31" customWidth="1"/>
    <col min="6670" max="6670" width="9.109375" style="31"/>
    <col min="6671" max="6671" width="11.33203125" style="31" bestFit="1" customWidth="1"/>
    <col min="6672" max="6912" width="9.109375" style="31"/>
    <col min="6913" max="6913" width="31.6640625" style="31" customWidth="1"/>
    <col min="6914" max="6914" width="13" style="31" bestFit="1" customWidth="1"/>
    <col min="6915" max="6915" width="12.44140625" style="31" customWidth="1"/>
    <col min="6916" max="6916" width="12.6640625" style="31" customWidth="1"/>
    <col min="6917" max="6917" width="37" style="31" customWidth="1"/>
    <col min="6918" max="6918" width="4.88671875" style="31" customWidth="1"/>
    <col min="6919" max="6919" width="25.5546875" style="31" customWidth="1"/>
    <col min="6920" max="6920" width="4.109375" style="31" customWidth="1"/>
    <col min="6921" max="6924" width="10.6640625" style="31" customWidth="1"/>
    <col min="6925" max="6925" width="2.88671875" style="31" customWidth="1"/>
    <col min="6926" max="6926" width="9.109375" style="31"/>
    <col min="6927" max="6927" width="11.33203125" style="31" bestFit="1" customWidth="1"/>
    <col min="6928" max="7168" width="9.109375" style="31"/>
    <col min="7169" max="7169" width="31.6640625" style="31" customWidth="1"/>
    <col min="7170" max="7170" width="13" style="31" bestFit="1" customWidth="1"/>
    <col min="7171" max="7171" width="12.44140625" style="31" customWidth="1"/>
    <col min="7172" max="7172" width="12.6640625" style="31" customWidth="1"/>
    <col min="7173" max="7173" width="37" style="31" customWidth="1"/>
    <col min="7174" max="7174" width="4.88671875" style="31" customWidth="1"/>
    <col min="7175" max="7175" width="25.5546875" style="31" customWidth="1"/>
    <col min="7176" max="7176" width="4.109375" style="31" customWidth="1"/>
    <col min="7177" max="7180" width="10.6640625" style="31" customWidth="1"/>
    <col min="7181" max="7181" width="2.88671875" style="31" customWidth="1"/>
    <col min="7182" max="7182" width="9.109375" style="31"/>
    <col min="7183" max="7183" width="11.33203125" style="31" bestFit="1" customWidth="1"/>
    <col min="7184" max="7424" width="9.109375" style="31"/>
    <col min="7425" max="7425" width="31.6640625" style="31" customWidth="1"/>
    <col min="7426" max="7426" width="13" style="31" bestFit="1" customWidth="1"/>
    <col min="7427" max="7427" width="12.44140625" style="31" customWidth="1"/>
    <col min="7428" max="7428" width="12.6640625" style="31" customWidth="1"/>
    <col min="7429" max="7429" width="37" style="31" customWidth="1"/>
    <col min="7430" max="7430" width="4.88671875" style="31" customWidth="1"/>
    <col min="7431" max="7431" width="25.5546875" style="31" customWidth="1"/>
    <col min="7432" max="7432" width="4.109375" style="31" customWidth="1"/>
    <col min="7433" max="7436" width="10.6640625" style="31" customWidth="1"/>
    <col min="7437" max="7437" width="2.88671875" style="31" customWidth="1"/>
    <col min="7438" max="7438" width="9.109375" style="31"/>
    <col min="7439" max="7439" width="11.33203125" style="31" bestFit="1" customWidth="1"/>
    <col min="7440" max="7680" width="9.109375" style="31"/>
    <col min="7681" max="7681" width="31.6640625" style="31" customWidth="1"/>
    <col min="7682" max="7682" width="13" style="31" bestFit="1" customWidth="1"/>
    <col min="7683" max="7683" width="12.44140625" style="31" customWidth="1"/>
    <col min="7684" max="7684" width="12.6640625" style="31" customWidth="1"/>
    <col min="7685" max="7685" width="37" style="31" customWidth="1"/>
    <col min="7686" max="7686" width="4.88671875" style="31" customWidth="1"/>
    <col min="7687" max="7687" width="25.5546875" style="31" customWidth="1"/>
    <col min="7688" max="7688" width="4.109375" style="31" customWidth="1"/>
    <col min="7689" max="7692" width="10.6640625" style="31" customWidth="1"/>
    <col min="7693" max="7693" width="2.88671875" style="31" customWidth="1"/>
    <col min="7694" max="7694" width="9.109375" style="31"/>
    <col min="7695" max="7695" width="11.33203125" style="31" bestFit="1" customWidth="1"/>
    <col min="7696" max="7936" width="9.109375" style="31"/>
    <col min="7937" max="7937" width="31.6640625" style="31" customWidth="1"/>
    <col min="7938" max="7938" width="13" style="31" bestFit="1" customWidth="1"/>
    <col min="7939" max="7939" width="12.44140625" style="31" customWidth="1"/>
    <col min="7940" max="7940" width="12.6640625" style="31" customWidth="1"/>
    <col min="7941" max="7941" width="37" style="31" customWidth="1"/>
    <col min="7942" max="7942" width="4.88671875" style="31" customWidth="1"/>
    <col min="7943" max="7943" width="25.5546875" style="31" customWidth="1"/>
    <col min="7944" max="7944" width="4.109375" style="31" customWidth="1"/>
    <col min="7945" max="7948" width="10.6640625" style="31" customWidth="1"/>
    <col min="7949" max="7949" width="2.88671875" style="31" customWidth="1"/>
    <col min="7950" max="7950" width="9.109375" style="31"/>
    <col min="7951" max="7951" width="11.33203125" style="31" bestFit="1" customWidth="1"/>
    <col min="7952" max="8192" width="9.109375" style="31"/>
    <col min="8193" max="8193" width="31.6640625" style="31" customWidth="1"/>
    <col min="8194" max="8194" width="13" style="31" bestFit="1" customWidth="1"/>
    <col min="8195" max="8195" width="12.44140625" style="31" customWidth="1"/>
    <col min="8196" max="8196" width="12.6640625" style="31" customWidth="1"/>
    <col min="8197" max="8197" width="37" style="31" customWidth="1"/>
    <col min="8198" max="8198" width="4.88671875" style="31" customWidth="1"/>
    <col min="8199" max="8199" width="25.5546875" style="31" customWidth="1"/>
    <col min="8200" max="8200" width="4.109375" style="31" customWidth="1"/>
    <col min="8201" max="8204" width="10.6640625" style="31" customWidth="1"/>
    <col min="8205" max="8205" width="2.88671875" style="31" customWidth="1"/>
    <col min="8206" max="8206" width="9.109375" style="31"/>
    <col min="8207" max="8207" width="11.33203125" style="31" bestFit="1" customWidth="1"/>
    <col min="8208" max="8448" width="9.109375" style="31"/>
    <col min="8449" max="8449" width="31.6640625" style="31" customWidth="1"/>
    <col min="8450" max="8450" width="13" style="31" bestFit="1" customWidth="1"/>
    <col min="8451" max="8451" width="12.44140625" style="31" customWidth="1"/>
    <col min="8452" max="8452" width="12.6640625" style="31" customWidth="1"/>
    <col min="8453" max="8453" width="37" style="31" customWidth="1"/>
    <col min="8454" max="8454" width="4.88671875" style="31" customWidth="1"/>
    <col min="8455" max="8455" width="25.5546875" style="31" customWidth="1"/>
    <col min="8456" max="8456" width="4.109375" style="31" customWidth="1"/>
    <col min="8457" max="8460" width="10.6640625" style="31" customWidth="1"/>
    <col min="8461" max="8461" width="2.88671875" style="31" customWidth="1"/>
    <col min="8462" max="8462" width="9.109375" style="31"/>
    <col min="8463" max="8463" width="11.33203125" style="31" bestFit="1" customWidth="1"/>
    <col min="8464" max="8704" width="9.109375" style="31"/>
    <col min="8705" max="8705" width="31.6640625" style="31" customWidth="1"/>
    <col min="8706" max="8706" width="13" style="31" bestFit="1" customWidth="1"/>
    <col min="8707" max="8707" width="12.44140625" style="31" customWidth="1"/>
    <col min="8708" max="8708" width="12.6640625" style="31" customWidth="1"/>
    <col min="8709" max="8709" width="37" style="31" customWidth="1"/>
    <col min="8710" max="8710" width="4.88671875" style="31" customWidth="1"/>
    <col min="8711" max="8711" width="25.5546875" style="31" customWidth="1"/>
    <col min="8712" max="8712" width="4.109375" style="31" customWidth="1"/>
    <col min="8713" max="8716" width="10.6640625" style="31" customWidth="1"/>
    <col min="8717" max="8717" width="2.88671875" style="31" customWidth="1"/>
    <col min="8718" max="8718" width="9.109375" style="31"/>
    <col min="8719" max="8719" width="11.33203125" style="31" bestFit="1" customWidth="1"/>
    <col min="8720" max="8960" width="9.109375" style="31"/>
    <col min="8961" max="8961" width="31.6640625" style="31" customWidth="1"/>
    <col min="8962" max="8962" width="13" style="31" bestFit="1" customWidth="1"/>
    <col min="8963" max="8963" width="12.44140625" style="31" customWidth="1"/>
    <col min="8964" max="8964" width="12.6640625" style="31" customWidth="1"/>
    <col min="8965" max="8965" width="37" style="31" customWidth="1"/>
    <col min="8966" max="8966" width="4.88671875" style="31" customWidth="1"/>
    <col min="8967" max="8967" width="25.5546875" style="31" customWidth="1"/>
    <col min="8968" max="8968" width="4.109375" style="31" customWidth="1"/>
    <col min="8969" max="8972" width="10.6640625" style="31" customWidth="1"/>
    <col min="8973" max="8973" width="2.88671875" style="31" customWidth="1"/>
    <col min="8974" max="8974" width="9.109375" style="31"/>
    <col min="8975" max="8975" width="11.33203125" style="31" bestFit="1" customWidth="1"/>
    <col min="8976" max="9216" width="9.109375" style="31"/>
    <col min="9217" max="9217" width="31.6640625" style="31" customWidth="1"/>
    <col min="9218" max="9218" width="13" style="31" bestFit="1" customWidth="1"/>
    <col min="9219" max="9219" width="12.44140625" style="31" customWidth="1"/>
    <col min="9220" max="9220" width="12.6640625" style="31" customWidth="1"/>
    <col min="9221" max="9221" width="37" style="31" customWidth="1"/>
    <col min="9222" max="9222" width="4.88671875" style="31" customWidth="1"/>
    <col min="9223" max="9223" width="25.5546875" style="31" customWidth="1"/>
    <col min="9224" max="9224" width="4.109375" style="31" customWidth="1"/>
    <col min="9225" max="9228" width="10.6640625" style="31" customWidth="1"/>
    <col min="9229" max="9229" width="2.88671875" style="31" customWidth="1"/>
    <col min="9230" max="9230" width="9.109375" style="31"/>
    <col min="9231" max="9231" width="11.33203125" style="31" bestFit="1" customWidth="1"/>
    <col min="9232" max="9472" width="9.109375" style="31"/>
    <col min="9473" max="9473" width="31.6640625" style="31" customWidth="1"/>
    <col min="9474" max="9474" width="13" style="31" bestFit="1" customWidth="1"/>
    <col min="9475" max="9475" width="12.44140625" style="31" customWidth="1"/>
    <col min="9476" max="9476" width="12.6640625" style="31" customWidth="1"/>
    <col min="9477" max="9477" width="37" style="31" customWidth="1"/>
    <col min="9478" max="9478" width="4.88671875" style="31" customWidth="1"/>
    <col min="9479" max="9479" width="25.5546875" style="31" customWidth="1"/>
    <col min="9480" max="9480" width="4.109375" style="31" customWidth="1"/>
    <col min="9481" max="9484" width="10.6640625" style="31" customWidth="1"/>
    <col min="9485" max="9485" width="2.88671875" style="31" customWidth="1"/>
    <col min="9486" max="9486" width="9.109375" style="31"/>
    <col min="9487" max="9487" width="11.33203125" style="31" bestFit="1" customWidth="1"/>
    <col min="9488" max="9728" width="9.109375" style="31"/>
    <col min="9729" max="9729" width="31.6640625" style="31" customWidth="1"/>
    <col min="9730" max="9730" width="13" style="31" bestFit="1" customWidth="1"/>
    <col min="9731" max="9731" width="12.44140625" style="31" customWidth="1"/>
    <col min="9732" max="9732" width="12.6640625" style="31" customWidth="1"/>
    <col min="9733" max="9733" width="37" style="31" customWidth="1"/>
    <col min="9734" max="9734" width="4.88671875" style="31" customWidth="1"/>
    <col min="9735" max="9735" width="25.5546875" style="31" customWidth="1"/>
    <col min="9736" max="9736" width="4.109375" style="31" customWidth="1"/>
    <col min="9737" max="9740" width="10.6640625" style="31" customWidth="1"/>
    <col min="9741" max="9741" width="2.88671875" style="31" customWidth="1"/>
    <col min="9742" max="9742" width="9.109375" style="31"/>
    <col min="9743" max="9743" width="11.33203125" style="31" bestFit="1" customWidth="1"/>
    <col min="9744" max="9984" width="9.109375" style="31"/>
    <col min="9985" max="9985" width="31.6640625" style="31" customWidth="1"/>
    <col min="9986" max="9986" width="13" style="31" bestFit="1" customWidth="1"/>
    <col min="9987" max="9987" width="12.44140625" style="31" customWidth="1"/>
    <col min="9988" max="9988" width="12.6640625" style="31" customWidth="1"/>
    <col min="9989" max="9989" width="37" style="31" customWidth="1"/>
    <col min="9990" max="9990" width="4.88671875" style="31" customWidth="1"/>
    <col min="9991" max="9991" width="25.5546875" style="31" customWidth="1"/>
    <col min="9992" max="9992" width="4.109375" style="31" customWidth="1"/>
    <col min="9993" max="9996" width="10.6640625" style="31" customWidth="1"/>
    <col min="9997" max="9997" width="2.88671875" style="31" customWidth="1"/>
    <col min="9998" max="9998" width="9.109375" style="31"/>
    <col min="9999" max="9999" width="11.33203125" style="31" bestFit="1" customWidth="1"/>
    <col min="10000" max="10240" width="9.109375" style="31"/>
    <col min="10241" max="10241" width="31.6640625" style="31" customWidth="1"/>
    <col min="10242" max="10242" width="13" style="31" bestFit="1" customWidth="1"/>
    <col min="10243" max="10243" width="12.44140625" style="31" customWidth="1"/>
    <col min="10244" max="10244" width="12.6640625" style="31" customWidth="1"/>
    <col min="10245" max="10245" width="37" style="31" customWidth="1"/>
    <col min="10246" max="10246" width="4.88671875" style="31" customWidth="1"/>
    <col min="10247" max="10247" width="25.5546875" style="31" customWidth="1"/>
    <col min="10248" max="10248" width="4.109375" style="31" customWidth="1"/>
    <col min="10249" max="10252" width="10.6640625" style="31" customWidth="1"/>
    <col min="10253" max="10253" width="2.88671875" style="31" customWidth="1"/>
    <col min="10254" max="10254" width="9.109375" style="31"/>
    <col min="10255" max="10255" width="11.33203125" style="31" bestFit="1" customWidth="1"/>
    <col min="10256" max="10496" width="9.109375" style="31"/>
    <col min="10497" max="10497" width="31.6640625" style="31" customWidth="1"/>
    <col min="10498" max="10498" width="13" style="31" bestFit="1" customWidth="1"/>
    <col min="10499" max="10499" width="12.44140625" style="31" customWidth="1"/>
    <col min="10500" max="10500" width="12.6640625" style="31" customWidth="1"/>
    <col min="10501" max="10501" width="37" style="31" customWidth="1"/>
    <col min="10502" max="10502" width="4.88671875" style="31" customWidth="1"/>
    <col min="10503" max="10503" width="25.5546875" style="31" customWidth="1"/>
    <col min="10504" max="10504" width="4.109375" style="31" customWidth="1"/>
    <col min="10505" max="10508" width="10.6640625" style="31" customWidth="1"/>
    <col min="10509" max="10509" width="2.88671875" style="31" customWidth="1"/>
    <col min="10510" max="10510" width="9.109375" style="31"/>
    <col min="10511" max="10511" width="11.33203125" style="31" bestFit="1" customWidth="1"/>
    <col min="10512" max="10752" width="9.109375" style="31"/>
    <col min="10753" max="10753" width="31.6640625" style="31" customWidth="1"/>
    <col min="10754" max="10754" width="13" style="31" bestFit="1" customWidth="1"/>
    <col min="10755" max="10755" width="12.44140625" style="31" customWidth="1"/>
    <col min="10756" max="10756" width="12.6640625" style="31" customWidth="1"/>
    <col min="10757" max="10757" width="37" style="31" customWidth="1"/>
    <col min="10758" max="10758" width="4.88671875" style="31" customWidth="1"/>
    <col min="10759" max="10759" width="25.5546875" style="31" customWidth="1"/>
    <col min="10760" max="10760" width="4.109375" style="31" customWidth="1"/>
    <col min="10761" max="10764" width="10.6640625" style="31" customWidth="1"/>
    <col min="10765" max="10765" width="2.88671875" style="31" customWidth="1"/>
    <col min="10766" max="10766" width="9.109375" style="31"/>
    <col min="10767" max="10767" width="11.33203125" style="31" bestFit="1" customWidth="1"/>
    <col min="10768" max="11008" width="9.109375" style="31"/>
    <col min="11009" max="11009" width="31.6640625" style="31" customWidth="1"/>
    <col min="11010" max="11010" width="13" style="31" bestFit="1" customWidth="1"/>
    <col min="11011" max="11011" width="12.44140625" style="31" customWidth="1"/>
    <col min="11012" max="11012" width="12.6640625" style="31" customWidth="1"/>
    <col min="11013" max="11013" width="37" style="31" customWidth="1"/>
    <col min="11014" max="11014" width="4.88671875" style="31" customWidth="1"/>
    <col min="11015" max="11015" width="25.5546875" style="31" customWidth="1"/>
    <col min="11016" max="11016" width="4.109375" style="31" customWidth="1"/>
    <col min="11017" max="11020" width="10.6640625" style="31" customWidth="1"/>
    <col min="11021" max="11021" width="2.88671875" style="31" customWidth="1"/>
    <col min="11022" max="11022" width="9.109375" style="31"/>
    <col min="11023" max="11023" width="11.33203125" style="31" bestFit="1" customWidth="1"/>
    <col min="11024" max="11264" width="9.109375" style="31"/>
    <col min="11265" max="11265" width="31.6640625" style="31" customWidth="1"/>
    <col min="11266" max="11266" width="13" style="31" bestFit="1" customWidth="1"/>
    <col min="11267" max="11267" width="12.44140625" style="31" customWidth="1"/>
    <col min="11268" max="11268" width="12.6640625" style="31" customWidth="1"/>
    <col min="11269" max="11269" width="37" style="31" customWidth="1"/>
    <col min="11270" max="11270" width="4.88671875" style="31" customWidth="1"/>
    <col min="11271" max="11271" width="25.5546875" style="31" customWidth="1"/>
    <col min="11272" max="11272" width="4.109375" style="31" customWidth="1"/>
    <col min="11273" max="11276" width="10.6640625" style="31" customWidth="1"/>
    <col min="11277" max="11277" width="2.88671875" style="31" customWidth="1"/>
    <col min="11278" max="11278" width="9.109375" style="31"/>
    <col min="11279" max="11279" width="11.33203125" style="31" bestFit="1" customWidth="1"/>
    <col min="11280" max="11520" width="9.109375" style="31"/>
    <col min="11521" max="11521" width="31.6640625" style="31" customWidth="1"/>
    <col min="11522" max="11522" width="13" style="31" bestFit="1" customWidth="1"/>
    <col min="11523" max="11523" width="12.44140625" style="31" customWidth="1"/>
    <col min="11524" max="11524" width="12.6640625" style="31" customWidth="1"/>
    <col min="11525" max="11525" width="37" style="31" customWidth="1"/>
    <col min="11526" max="11526" width="4.88671875" style="31" customWidth="1"/>
    <col min="11527" max="11527" width="25.5546875" style="31" customWidth="1"/>
    <col min="11528" max="11528" width="4.109375" style="31" customWidth="1"/>
    <col min="11529" max="11532" width="10.6640625" style="31" customWidth="1"/>
    <col min="11533" max="11533" width="2.88671875" style="31" customWidth="1"/>
    <col min="11534" max="11534" width="9.109375" style="31"/>
    <col min="11535" max="11535" width="11.33203125" style="31" bestFit="1" customWidth="1"/>
    <col min="11536" max="11776" width="9.109375" style="31"/>
    <col min="11777" max="11777" width="31.6640625" style="31" customWidth="1"/>
    <col min="11778" max="11778" width="13" style="31" bestFit="1" customWidth="1"/>
    <col min="11779" max="11779" width="12.44140625" style="31" customWidth="1"/>
    <col min="11780" max="11780" width="12.6640625" style="31" customWidth="1"/>
    <col min="11781" max="11781" width="37" style="31" customWidth="1"/>
    <col min="11782" max="11782" width="4.88671875" style="31" customWidth="1"/>
    <col min="11783" max="11783" width="25.5546875" style="31" customWidth="1"/>
    <col min="11784" max="11784" width="4.109375" style="31" customWidth="1"/>
    <col min="11785" max="11788" width="10.6640625" style="31" customWidth="1"/>
    <col min="11789" max="11789" width="2.88671875" style="31" customWidth="1"/>
    <col min="11790" max="11790" width="9.109375" style="31"/>
    <col min="11791" max="11791" width="11.33203125" style="31" bestFit="1" customWidth="1"/>
    <col min="11792" max="12032" width="9.109375" style="31"/>
    <col min="12033" max="12033" width="31.6640625" style="31" customWidth="1"/>
    <col min="12034" max="12034" width="13" style="31" bestFit="1" customWidth="1"/>
    <col min="12035" max="12035" width="12.44140625" style="31" customWidth="1"/>
    <col min="12036" max="12036" width="12.6640625" style="31" customWidth="1"/>
    <col min="12037" max="12037" width="37" style="31" customWidth="1"/>
    <col min="12038" max="12038" width="4.88671875" style="31" customWidth="1"/>
    <col min="12039" max="12039" width="25.5546875" style="31" customWidth="1"/>
    <col min="12040" max="12040" width="4.109375" style="31" customWidth="1"/>
    <col min="12041" max="12044" width="10.6640625" style="31" customWidth="1"/>
    <col min="12045" max="12045" width="2.88671875" style="31" customWidth="1"/>
    <col min="12046" max="12046" width="9.109375" style="31"/>
    <col min="12047" max="12047" width="11.33203125" style="31" bestFit="1" customWidth="1"/>
    <col min="12048" max="12288" width="9.109375" style="31"/>
    <col min="12289" max="12289" width="31.6640625" style="31" customWidth="1"/>
    <col min="12290" max="12290" width="13" style="31" bestFit="1" customWidth="1"/>
    <col min="12291" max="12291" width="12.44140625" style="31" customWidth="1"/>
    <col min="12292" max="12292" width="12.6640625" style="31" customWidth="1"/>
    <col min="12293" max="12293" width="37" style="31" customWidth="1"/>
    <col min="12294" max="12294" width="4.88671875" style="31" customWidth="1"/>
    <col min="12295" max="12295" width="25.5546875" style="31" customWidth="1"/>
    <col min="12296" max="12296" width="4.109375" style="31" customWidth="1"/>
    <col min="12297" max="12300" width="10.6640625" style="31" customWidth="1"/>
    <col min="12301" max="12301" width="2.88671875" style="31" customWidth="1"/>
    <col min="12302" max="12302" width="9.109375" style="31"/>
    <col min="12303" max="12303" width="11.33203125" style="31" bestFit="1" customWidth="1"/>
    <col min="12304" max="12544" width="9.109375" style="31"/>
    <col min="12545" max="12545" width="31.6640625" style="31" customWidth="1"/>
    <col min="12546" max="12546" width="13" style="31" bestFit="1" customWidth="1"/>
    <col min="12547" max="12547" width="12.44140625" style="31" customWidth="1"/>
    <col min="12548" max="12548" width="12.6640625" style="31" customWidth="1"/>
    <col min="12549" max="12549" width="37" style="31" customWidth="1"/>
    <col min="12550" max="12550" width="4.88671875" style="31" customWidth="1"/>
    <col min="12551" max="12551" width="25.5546875" style="31" customWidth="1"/>
    <col min="12552" max="12552" width="4.109375" style="31" customWidth="1"/>
    <col min="12553" max="12556" width="10.6640625" style="31" customWidth="1"/>
    <col min="12557" max="12557" width="2.88671875" style="31" customWidth="1"/>
    <col min="12558" max="12558" width="9.109375" style="31"/>
    <col min="12559" max="12559" width="11.33203125" style="31" bestFit="1" customWidth="1"/>
    <col min="12560" max="12800" width="9.109375" style="31"/>
    <col min="12801" max="12801" width="31.6640625" style="31" customWidth="1"/>
    <col min="12802" max="12802" width="13" style="31" bestFit="1" customWidth="1"/>
    <col min="12803" max="12803" width="12.44140625" style="31" customWidth="1"/>
    <col min="12804" max="12804" width="12.6640625" style="31" customWidth="1"/>
    <col min="12805" max="12805" width="37" style="31" customWidth="1"/>
    <col min="12806" max="12806" width="4.88671875" style="31" customWidth="1"/>
    <col min="12807" max="12807" width="25.5546875" style="31" customWidth="1"/>
    <col min="12808" max="12808" width="4.109375" style="31" customWidth="1"/>
    <col min="12809" max="12812" width="10.6640625" style="31" customWidth="1"/>
    <col min="12813" max="12813" width="2.88671875" style="31" customWidth="1"/>
    <col min="12814" max="12814" width="9.109375" style="31"/>
    <col min="12815" max="12815" width="11.33203125" style="31" bestFit="1" customWidth="1"/>
    <col min="12816" max="13056" width="9.109375" style="31"/>
    <col min="13057" max="13057" width="31.6640625" style="31" customWidth="1"/>
    <col min="13058" max="13058" width="13" style="31" bestFit="1" customWidth="1"/>
    <col min="13059" max="13059" width="12.44140625" style="31" customWidth="1"/>
    <col min="13060" max="13060" width="12.6640625" style="31" customWidth="1"/>
    <col min="13061" max="13061" width="37" style="31" customWidth="1"/>
    <col min="13062" max="13062" width="4.88671875" style="31" customWidth="1"/>
    <col min="13063" max="13063" width="25.5546875" style="31" customWidth="1"/>
    <col min="13064" max="13064" width="4.109375" style="31" customWidth="1"/>
    <col min="13065" max="13068" width="10.6640625" style="31" customWidth="1"/>
    <col min="13069" max="13069" width="2.88671875" style="31" customWidth="1"/>
    <col min="13070" max="13070" width="9.109375" style="31"/>
    <col min="13071" max="13071" width="11.33203125" style="31" bestFit="1" customWidth="1"/>
    <col min="13072" max="13312" width="9.109375" style="31"/>
    <col min="13313" max="13313" width="31.6640625" style="31" customWidth="1"/>
    <col min="13314" max="13314" width="13" style="31" bestFit="1" customWidth="1"/>
    <col min="13315" max="13315" width="12.44140625" style="31" customWidth="1"/>
    <col min="13316" max="13316" width="12.6640625" style="31" customWidth="1"/>
    <col min="13317" max="13317" width="37" style="31" customWidth="1"/>
    <col min="13318" max="13318" width="4.88671875" style="31" customWidth="1"/>
    <col min="13319" max="13319" width="25.5546875" style="31" customWidth="1"/>
    <col min="13320" max="13320" width="4.109375" style="31" customWidth="1"/>
    <col min="13321" max="13324" width="10.6640625" style="31" customWidth="1"/>
    <col min="13325" max="13325" width="2.88671875" style="31" customWidth="1"/>
    <col min="13326" max="13326" width="9.109375" style="31"/>
    <col min="13327" max="13327" width="11.33203125" style="31" bestFit="1" customWidth="1"/>
    <col min="13328" max="13568" width="9.109375" style="31"/>
    <col min="13569" max="13569" width="31.6640625" style="31" customWidth="1"/>
    <col min="13570" max="13570" width="13" style="31" bestFit="1" customWidth="1"/>
    <col min="13571" max="13571" width="12.44140625" style="31" customWidth="1"/>
    <col min="13572" max="13572" width="12.6640625" style="31" customWidth="1"/>
    <col min="13573" max="13573" width="37" style="31" customWidth="1"/>
    <col min="13574" max="13574" width="4.88671875" style="31" customWidth="1"/>
    <col min="13575" max="13575" width="25.5546875" style="31" customWidth="1"/>
    <col min="13576" max="13576" width="4.109375" style="31" customWidth="1"/>
    <col min="13577" max="13580" width="10.6640625" style="31" customWidth="1"/>
    <col min="13581" max="13581" width="2.88671875" style="31" customWidth="1"/>
    <col min="13582" max="13582" width="9.109375" style="31"/>
    <col min="13583" max="13583" width="11.33203125" style="31" bestFit="1" customWidth="1"/>
    <col min="13584" max="13824" width="9.109375" style="31"/>
    <col min="13825" max="13825" width="31.6640625" style="31" customWidth="1"/>
    <col min="13826" max="13826" width="13" style="31" bestFit="1" customWidth="1"/>
    <col min="13827" max="13827" width="12.44140625" style="31" customWidth="1"/>
    <col min="13828" max="13828" width="12.6640625" style="31" customWidth="1"/>
    <col min="13829" max="13829" width="37" style="31" customWidth="1"/>
    <col min="13830" max="13830" width="4.88671875" style="31" customWidth="1"/>
    <col min="13831" max="13831" width="25.5546875" style="31" customWidth="1"/>
    <col min="13832" max="13832" width="4.109375" style="31" customWidth="1"/>
    <col min="13833" max="13836" width="10.6640625" style="31" customWidth="1"/>
    <col min="13837" max="13837" width="2.88671875" style="31" customWidth="1"/>
    <col min="13838" max="13838" width="9.109375" style="31"/>
    <col min="13839" max="13839" width="11.33203125" style="31" bestFit="1" customWidth="1"/>
    <col min="13840" max="14080" width="9.109375" style="31"/>
    <col min="14081" max="14081" width="31.6640625" style="31" customWidth="1"/>
    <col min="14082" max="14082" width="13" style="31" bestFit="1" customWidth="1"/>
    <col min="14083" max="14083" width="12.44140625" style="31" customWidth="1"/>
    <col min="14084" max="14084" width="12.6640625" style="31" customWidth="1"/>
    <col min="14085" max="14085" width="37" style="31" customWidth="1"/>
    <col min="14086" max="14086" width="4.88671875" style="31" customWidth="1"/>
    <col min="14087" max="14087" width="25.5546875" style="31" customWidth="1"/>
    <col min="14088" max="14088" width="4.109375" style="31" customWidth="1"/>
    <col min="14089" max="14092" width="10.6640625" style="31" customWidth="1"/>
    <col min="14093" max="14093" width="2.88671875" style="31" customWidth="1"/>
    <col min="14094" max="14094" width="9.109375" style="31"/>
    <col min="14095" max="14095" width="11.33203125" style="31" bestFit="1" customWidth="1"/>
    <col min="14096" max="14336" width="9.109375" style="31"/>
    <col min="14337" max="14337" width="31.6640625" style="31" customWidth="1"/>
    <col min="14338" max="14338" width="13" style="31" bestFit="1" customWidth="1"/>
    <col min="14339" max="14339" width="12.44140625" style="31" customWidth="1"/>
    <col min="14340" max="14340" width="12.6640625" style="31" customWidth="1"/>
    <col min="14341" max="14341" width="37" style="31" customWidth="1"/>
    <col min="14342" max="14342" width="4.88671875" style="31" customWidth="1"/>
    <col min="14343" max="14343" width="25.5546875" style="31" customWidth="1"/>
    <col min="14344" max="14344" width="4.109375" style="31" customWidth="1"/>
    <col min="14345" max="14348" width="10.6640625" style="31" customWidth="1"/>
    <col min="14349" max="14349" width="2.88671875" style="31" customWidth="1"/>
    <col min="14350" max="14350" width="9.109375" style="31"/>
    <col min="14351" max="14351" width="11.33203125" style="31" bestFit="1" customWidth="1"/>
    <col min="14352" max="14592" width="9.109375" style="31"/>
    <col min="14593" max="14593" width="31.6640625" style="31" customWidth="1"/>
    <col min="14594" max="14594" width="13" style="31" bestFit="1" customWidth="1"/>
    <col min="14595" max="14595" width="12.44140625" style="31" customWidth="1"/>
    <col min="14596" max="14596" width="12.6640625" style="31" customWidth="1"/>
    <col min="14597" max="14597" width="37" style="31" customWidth="1"/>
    <col min="14598" max="14598" width="4.88671875" style="31" customWidth="1"/>
    <col min="14599" max="14599" width="25.5546875" style="31" customWidth="1"/>
    <col min="14600" max="14600" width="4.109375" style="31" customWidth="1"/>
    <col min="14601" max="14604" width="10.6640625" style="31" customWidth="1"/>
    <col min="14605" max="14605" width="2.88671875" style="31" customWidth="1"/>
    <col min="14606" max="14606" width="9.109375" style="31"/>
    <col min="14607" max="14607" width="11.33203125" style="31" bestFit="1" customWidth="1"/>
    <col min="14608" max="14848" width="9.109375" style="31"/>
    <col min="14849" max="14849" width="31.6640625" style="31" customWidth="1"/>
    <col min="14850" max="14850" width="13" style="31" bestFit="1" customWidth="1"/>
    <col min="14851" max="14851" width="12.44140625" style="31" customWidth="1"/>
    <col min="14852" max="14852" width="12.6640625" style="31" customWidth="1"/>
    <col min="14853" max="14853" width="37" style="31" customWidth="1"/>
    <col min="14854" max="14854" width="4.88671875" style="31" customWidth="1"/>
    <col min="14855" max="14855" width="25.5546875" style="31" customWidth="1"/>
    <col min="14856" max="14856" width="4.109375" style="31" customWidth="1"/>
    <col min="14857" max="14860" width="10.6640625" style="31" customWidth="1"/>
    <col min="14861" max="14861" width="2.88671875" style="31" customWidth="1"/>
    <col min="14862" max="14862" width="9.109375" style="31"/>
    <col min="14863" max="14863" width="11.33203125" style="31" bestFit="1" customWidth="1"/>
    <col min="14864" max="15104" width="9.109375" style="31"/>
    <col min="15105" max="15105" width="31.6640625" style="31" customWidth="1"/>
    <col min="15106" max="15106" width="13" style="31" bestFit="1" customWidth="1"/>
    <col min="15107" max="15107" width="12.44140625" style="31" customWidth="1"/>
    <col min="15108" max="15108" width="12.6640625" style="31" customWidth="1"/>
    <col min="15109" max="15109" width="37" style="31" customWidth="1"/>
    <col min="15110" max="15110" width="4.88671875" style="31" customWidth="1"/>
    <col min="15111" max="15111" width="25.5546875" style="31" customWidth="1"/>
    <col min="15112" max="15112" width="4.109375" style="31" customWidth="1"/>
    <col min="15113" max="15116" width="10.6640625" style="31" customWidth="1"/>
    <col min="15117" max="15117" width="2.88671875" style="31" customWidth="1"/>
    <col min="15118" max="15118" width="9.109375" style="31"/>
    <col min="15119" max="15119" width="11.33203125" style="31" bestFit="1" customWidth="1"/>
    <col min="15120" max="15360" width="9.109375" style="31"/>
    <col min="15361" max="15361" width="31.6640625" style="31" customWidth="1"/>
    <col min="15362" max="15362" width="13" style="31" bestFit="1" customWidth="1"/>
    <col min="15363" max="15363" width="12.44140625" style="31" customWidth="1"/>
    <col min="15364" max="15364" width="12.6640625" style="31" customWidth="1"/>
    <col min="15365" max="15365" width="37" style="31" customWidth="1"/>
    <col min="15366" max="15366" width="4.88671875" style="31" customWidth="1"/>
    <col min="15367" max="15367" width="25.5546875" style="31" customWidth="1"/>
    <col min="15368" max="15368" width="4.109375" style="31" customWidth="1"/>
    <col min="15369" max="15372" width="10.6640625" style="31" customWidth="1"/>
    <col min="15373" max="15373" width="2.88671875" style="31" customWidth="1"/>
    <col min="15374" max="15374" width="9.109375" style="31"/>
    <col min="15375" max="15375" width="11.33203125" style="31" bestFit="1" customWidth="1"/>
    <col min="15376" max="15616" width="9.109375" style="31"/>
    <col min="15617" max="15617" width="31.6640625" style="31" customWidth="1"/>
    <col min="15618" max="15618" width="13" style="31" bestFit="1" customWidth="1"/>
    <col min="15619" max="15619" width="12.44140625" style="31" customWidth="1"/>
    <col min="15620" max="15620" width="12.6640625" style="31" customWidth="1"/>
    <col min="15621" max="15621" width="37" style="31" customWidth="1"/>
    <col min="15622" max="15622" width="4.88671875" style="31" customWidth="1"/>
    <col min="15623" max="15623" width="25.5546875" style="31" customWidth="1"/>
    <col min="15624" max="15624" width="4.109375" style="31" customWidth="1"/>
    <col min="15625" max="15628" width="10.6640625" style="31" customWidth="1"/>
    <col min="15629" max="15629" width="2.88671875" style="31" customWidth="1"/>
    <col min="15630" max="15630" width="9.109375" style="31"/>
    <col min="15631" max="15631" width="11.33203125" style="31" bestFit="1" customWidth="1"/>
    <col min="15632" max="15872" width="9.109375" style="31"/>
    <col min="15873" max="15873" width="31.6640625" style="31" customWidth="1"/>
    <col min="15874" max="15874" width="13" style="31" bestFit="1" customWidth="1"/>
    <col min="15875" max="15875" width="12.44140625" style="31" customWidth="1"/>
    <col min="15876" max="15876" width="12.6640625" style="31" customWidth="1"/>
    <col min="15877" max="15877" width="37" style="31" customWidth="1"/>
    <col min="15878" max="15878" width="4.88671875" style="31" customWidth="1"/>
    <col min="15879" max="15879" width="25.5546875" style="31" customWidth="1"/>
    <col min="15880" max="15880" width="4.109375" style="31" customWidth="1"/>
    <col min="15881" max="15884" width="10.6640625" style="31" customWidth="1"/>
    <col min="15885" max="15885" width="2.88671875" style="31" customWidth="1"/>
    <col min="15886" max="15886" width="9.109375" style="31"/>
    <col min="15887" max="15887" width="11.33203125" style="31" bestFit="1" customWidth="1"/>
    <col min="15888" max="16128" width="9.109375" style="31"/>
    <col min="16129" max="16129" width="31.6640625" style="31" customWidth="1"/>
    <col min="16130" max="16130" width="13" style="31" bestFit="1" customWidth="1"/>
    <col min="16131" max="16131" width="12.44140625" style="31" customWidth="1"/>
    <col min="16132" max="16132" width="12.6640625" style="31" customWidth="1"/>
    <col min="16133" max="16133" width="37" style="31" customWidth="1"/>
    <col min="16134" max="16134" width="4.88671875" style="31" customWidth="1"/>
    <col min="16135" max="16135" width="25.5546875" style="31" customWidth="1"/>
    <col min="16136" max="16136" width="4.109375" style="31" customWidth="1"/>
    <col min="16137" max="16140" width="10.6640625" style="31" customWidth="1"/>
    <col min="16141" max="16141" width="2.88671875" style="31" customWidth="1"/>
    <col min="16142" max="16142" width="9.109375" style="31"/>
    <col min="16143" max="16143" width="11.33203125" style="31" bestFit="1" customWidth="1"/>
    <col min="16144" max="16384" width="9.109375" style="31"/>
  </cols>
  <sheetData>
    <row r="1" spans="1:15" x14ac:dyDescent="0.25">
      <c r="A1" s="30" t="s">
        <v>36</v>
      </c>
      <c r="G1" s="30" t="s">
        <v>38</v>
      </c>
    </row>
    <row r="2" spans="1:15" x14ac:dyDescent="0.25">
      <c r="A2" s="30" t="s">
        <v>0</v>
      </c>
      <c r="B2" s="32"/>
      <c r="G2" s="30" t="s">
        <v>0</v>
      </c>
    </row>
    <row r="3" spans="1:15" x14ac:dyDescent="0.25">
      <c r="A3" s="33" t="s">
        <v>62</v>
      </c>
      <c r="G3" s="33" t="s">
        <v>62</v>
      </c>
      <c r="I3" s="62" t="s">
        <v>33</v>
      </c>
      <c r="J3" s="62"/>
      <c r="K3" s="62"/>
      <c r="L3" s="62"/>
      <c r="N3" s="62" t="s">
        <v>34</v>
      </c>
      <c r="O3" s="62"/>
    </row>
    <row r="4" spans="1:15" x14ac:dyDescent="0.25">
      <c r="A4" s="34"/>
      <c r="B4" s="35" t="s">
        <v>1</v>
      </c>
      <c r="C4" s="35" t="s">
        <v>2</v>
      </c>
      <c r="D4" s="35" t="s">
        <v>3</v>
      </c>
      <c r="E4" s="35" t="s">
        <v>4</v>
      </c>
      <c r="I4" s="36" t="s">
        <v>25</v>
      </c>
      <c r="J4" s="35"/>
      <c r="K4" s="35"/>
      <c r="L4" s="36" t="s">
        <v>25</v>
      </c>
      <c r="M4" s="36"/>
      <c r="N4" s="36" t="s">
        <v>31</v>
      </c>
      <c r="O4" s="35"/>
    </row>
    <row r="5" spans="1:15" x14ac:dyDescent="0.25">
      <c r="A5" s="37" t="s">
        <v>12</v>
      </c>
      <c r="B5" s="38">
        <v>0</v>
      </c>
      <c r="C5" s="38">
        <v>0</v>
      </c>
      <c r="D5" s="38">
        <f>B5-C5</f>
        <v>0</v>
      </c>
      <c r="E5" s="39"/>
      <c r="I5" s="40">
        <v>40755</v>
      </c>
      <c r="J5" s="36" t="s">
        <v>29</v>
      </c>
      <c r="K5" s="36" t="s">
        <v>30</v>
      </c>
      <c r="L5" s="60">
        <v>40939</v>
      </c>
      <c r="M5" s="40"/>
      <c r="N5" s="36" t="s">
        <v>6</v>
      </c>
      <c r="O5" s="36" t="s">
        <v>32</v>
      </c>
    </row>
    <row r="6" spans="1:15" x14ac:dyDescent="0.25">
      <c r="A6" s="37" t="s">
        <v>13</v>
      </c>
      <c r="B6" s="38">
        <v>0</v>
      </c>
      <c r="C6" s="38">
        <v>0</v>
      </c>
      <c r="D6" s="38">
        <f>B6-C6</f>
        <v>0</v>
      </c>
      <c r="E6" s="39"/>
      <c r="G6" s="41" t="s">
        <v>27</v>
      </c>
      <c r="I6" s="42">
        <f>SUM(C8:C11)</f>
        <v>-161845</v>
      </c>
      <c r="J6" s="42">
        <f>+C12</f>
        <v>-9284</v>
      </c>
      <c r="K6" s="42">
        <v>0</v>
      </c>
      <c r="L6" s="42">
        <f>SUM(I6:K6)</f>
        <v>-171129</v>
      </c>
      <c r="N6" s="31">
        <v>0.2</v>
      </c>
      <c r="O6" s="42">
        <f>L6*N6</f>
        <v>-34225.800000000003</v>
      </c>
    </row>
    <row r="7" spans="1:15" ht="39.75" customHeight="1" x14ac:dyDescent="0.25">
      <c r="A7" s="37" t="s">
        <v>14</v>
      </c>
      <c r="B7" s="38">
        <v>0</v>
      </c>
      <c r="C7" s="38">
        <v>0</v>
      </c>
      <c r="D7" s="38">
        <f>B7-C7</f>
        <v>0</v>
      </c>
      <c r="E7" s="39"/>
      <c r="G7" s="41" t="s">
        <v>18</v>
      </c>
      <c r="I7" s="42">
        <v>0</v>
      </c>
      <c r="J7" s="42"/>
      <c r="K7" s="42">
        <v>0</v>
      </c>
      <c r="L7" s="42">
        <f>SUM(I7:K7)</f>
        <v>0</v>
      </c>
      <c r="N7" s="31">
        <v>0.2</v>
      </c>
      <c r="O7" s="42">
        <f>L7*N7</f>
        <v>0</v>
      </c>
    </row>
    <row r="8" spans="1:15" x14ac:dyDescent="0.25">
      <c r="A8" s="37" t="s">
        <v>39</v>
      </c>
      <c r="B8" s="38">
        <v>-86542</v>
      </c>
      <c r="C8" s="38">
        <f>B8-D8</f>
        <v>-86537</v>
      </c>
      <c r="D8" s="38">
        <v>-5</v>
      </c>
      <c r="E8" s="39"/>
      <c r="G8" s="41" t="s">
        <v>28</v>
      </c>
      <c r="I8" s="42">
        <f>SUM(D8:D11)</f>
        <v>-16258</v>
      </c>
      <c r="J8" s="42">
        <v>-1800</v>
      </c>
      <c r="K8" s="42"/>
      <c r="L8" s="42">
        <f>SUM(I8:K8)</f>
        <v>-18058</v>
      </c>
      <c r="N8" s="31">
        <v>0.2</v>
      </c>
      <c r="O8" s="42">
        <f>L8*N8</f>
        <v>-3611.6000000000004</v>
      </c>
    </row>
    <row r="9" spans="1:15" x14ac:dyDescent="0.25">
      <c r="A9" s="37" t="s">
        <v>40</v>
      </c>
      <c r="B9" s="38">
        <v>-36247</v>
      </c>
      <c r="C9" s="38">
        <f>B9-D9</f>
        <v>-34394</v>
      </c>
      <c r="D9" s="38">
        <v>-1853</v>
      </c>
      <c r="E9" s="39"/>
      <c r="I9" s="42"/>
      <c r="J9" s="42"/>
      <c r="K9" s="42"/>
      <c r="L9" s="42"/>
    </row>
    <row r="10" spans="1:15" x14ac:dyDescent="0.25">
      <c r="A10" s="37" t="s">
        <v>57</v>
      </c>
      <c r="B10" s="38">
        <v>-24934</v>
      </c>
      <c r="C10" s="38">
        <f>B10-D10</f>
        <v>-17734</v>
      </c>
      <c r="D10" s="38">
        <v>-7200</v>
      </c>
      <c r="E10" s="39" t="s">
        <v>48</v>
      </c>
      <c r="I10" s="42"/>
      <c r="J10" s="42"/>
      <c r="K10" s="42"/>
      <c r="L10" s="42"/>
    </row>
    <row r="11" spans="1:15" x14ac:dyDescent="0.25">
      <c r="A11" s="37" t="s">
        <v>59</v>
      </c>
      <c r="B11" s="38">
        <v>-30380</v>
      </c>
      <c r="C11" s="38">
        <f>B11-D11</f>
        <v>-23180</v>
      </c>
      <c r="D11" s="38">
        <v>-7200</v>
      </c>
      <c r="E11" s="39" t="s">
        <v>48</v>
      </c>
      <c r="I11" s="42"/>
      <c r="J11" s="42"/>
      <c r="K11" s="42"/>
      <c r="L11" s="42"/>
    </row>
    <row r="12" spans="1:15" x14ac:dyDescent="0.25">
      <c r="A12" s="37" t="s">
        <v>60</v>
      </c>
      <c r="B12" s="38">
        <v>-11084</v>
      </c>
      <c r="C12" s="38">
        <f>B12-D12</f>
        <v>-9284</v>
      </c>
      <c r="D12" s="38">
        <v>-1800</v>
      </c>
      <c r="E12" s="39" t="s">
        <v>48</v>
      </c>
      <c r="I12" s="42"/>
      <c r="J12" s="42"/>
      <c r="K12" s="42"/>
      <c r="L12" s="42"/>
    </row>
    <row r="13" spans="1:15" ht="13.8" thickBot="1" x14ac:dyDescent="0.3">
      <c r="A13" s="37" t="s">
        <v>23</v>
      </c>
      <c r="B13" s="43">
        <f>SUM(B5:B12)</f>
        <v>-189187</v>
      </c>
      <c r="C13" s="43">
        <f>SUM(C5:C12)</f>
        <v>-171129</v>
      </c>
      <c r="D13" s="43">
        <f>SUM(D5:D12)</f>
        <v>-18058</v>
      </c>
      <c r="G13" s="36" t="s">
        <v>35</v>
      </c>
      <c r="I13" s="44">
        <f>SUM(I6:I9)</f>
        <v>-178103</v>
      </c>
      <c r="J13" s="44">
        <f>SUM(J6:J9)</f>
        <v>-11084</v>
      </c>
      <c r="K13" s="44">
        <f>SUM(K6:K9)</f>
        <v>0</v>
      </c>
      <c r="L13" s="44">
        <f>SUM(L6:L9)</f>
        <v>-189187</v>
      </c>
      <c r="O13" s="44">
        <f>SUM(O6:O9)</f>
        <v>-37837.4</v>
      </c>
    </row>
    <row r="14" spans="1:15" ht="13.8" thickTop="1" x14ac:dyDescent="0.25">
      <c r="B14" s="45"/>
      <c r="C14" s="45"/>
    </row>
    <row r="15" spans="1:15" x14ac:dyDescent="0.25">
      <c r="A15" s="31" t="s">
        <v>5</v>
      </c>
      <c r="C15" s="38">
        <f>C13</f>
        <v>-171129</v>
      </c>
      <c r="D15" s="38">
        <f>D13</f>
        <v>-18058</v>
      </c>
    </row>
    <row r="16" spans="1:15" x14ac:dyDescent="0.25">
      <c r="A16" s="31" t="s">
        <v>6</v>
      </c>
      <c r="C16" s="31">
        <v>0.2</v>
      </c>
      <c r="D16" s="31">
        <v>0.2</v>
      </c>
      <c r="I16" s="31">
        <v>147723.4</v>
      </c>
      <c r="L16" s="31">
        <v>178103.82</v>
      </c>
    </row>
    <row r="17" spans="1:12" ht="13.8" thickBot="1" x14ac:dyDescent="0.3">
      <c r="A17" s="41" t="s">
        <v>61</v>
      </c>
      <c r="C17" s="46">
        <f>-C15*C16</f>
        <v>34225.800000000003</v>
      </c>
      <c r="D17" s="46">
        <f>-D15*D16</f>
        <v>3611.6000000000004</v>
      </c>
      <c r="I17" s="31">
        <v>30380.42</v>
      </c>
      <c r="L17" s="31">
        <v>11084.09</v>
      </c>
    </row>
    <row r="18" spans="1:12" ht="13.8" thickTop="1" x14ac:dyDescent="0.25">
      <c r="C18" s="47"/>
      <c r="D18" s="38"/>
      <c r="I18" s="31">
        <f>+I16+I17</f>
        <v>178103.82</v>
      </c>
      <c r="L18" s="31">
        <f>+L16+L17</f>
        <v>189187.91</v>
      </c>
    </row>
    <row r="19" spans="1:12" x14ac:dyDescent="0.25">
      <c r="B19" s="35" t="s">
        <v>9</v>
      </c>
      <c r="C19" s="35" t="s">
        <v>10</v>
      </c>
      <c r="D19" s="36" t="s">
        <v>43</v>
      </c>
      <c r="L19" s="61">
        <f>+L18+L13</f>
        <v>0.91000000000349246</v>
      </c>
    </row>
    <row r="20" spans="1:12" x14ac:dyDescent="0.25">
      <c r="A20" s="31" t="s">
        <v>7</v>
      </c>
      <c r="B20" s="48">
        <v>2010</v>
      </c>
      <c r="C20" s="48">
        <v>2010</v>
      </c>
      <c r="D20" s="48" t="s">
        <v>42</v>
      </c>
    </row>
    <row r="21" spans="1:12" x14ac:dyDescent="0.25">
      <c r="A21" s="31" t="s">
        <v>8</v>
      </c>
      <c r="B21" s="38">
        <f>B12*D21</f>
        <v>-2216.8000000000002</v>
      </c>
      <c r="C21" s="38">
        <f>C12*C16</f>
        <v>-1856.8000000000002</v>
      </c>
      <c r="D21" s="49">
        <v>0.2</v>
      </c>
      <c r="E21" s="41"/>
    </row>
    <row r="22" spans="1:12" x14ac:dyDescent="0.25">
      <c r="A22" s="30" t="s">
        <v>20</v>
      </c>
      <c r="B22" s="38"/>
      <c r="C22" s="38"/>
      <c r="D22" s="49"/>
    </row>
    <row r="23" spans="1:12" x14ac:dyDescent="0.25">
      <c r="A23" s="41" t="s">
        <v>44</v>
      </c>
      <c r="B23" s="38">
        <v>0</v>
      </c>
      <c r="C23" s="38"/>
      <c r="D23" s="49">
        <v>0.2</v>
      </c>
    </row>
    <row r="24" spans="1:12" x14ac:dyDescent="0.25">
      <c r="A24" s="30" t="s">
        <v>22</v>
      </c>
      <c r="B24" s="43">
        <f>SUM(B21:B23)</f>
        <v>-2216.8000000000002</v>
      </c>
      <c r="C24" s="38"/>
      <c r="D24" s="49"/>
    </row>
    <row r="25" spans="1:12" x14ac:dyDescent="0.25">
      <c r="A25" s="30" t="s">
        <v>21</v>
      </c>
      <c r="B25" s="38"/>
      <c r="C25" s="38"/>
      <c r="D25" s="49"/>
    </row>
    <row r="26" spans="1:12" x14ac:dyDescent="0.25">
      <c r="A26" s="31" t="s">
        <v>15</v>
      </c>
      <c r="B26" s="38">
        <v>0</v>
      </c>
      <c r="C26" s="38"/>
      <c r="D26" s="49">
        <f>B26/B9</f>
        <v>0</v>
      </c>
    </row>
    <row r="27" spans="1:12" x14ac:dyDescent="0.25">
      <c r="A27" s="31" t="s">
        <v>16</v>
      </c>
      <c r="B27" s="38">
        <v>0</v>
      </c>
      <c r="C27" s="38">
        <f>-1800*0.2</f>
        <v>-360</v>
      </c>
      <c r="D27" s="49">
        <f>C27/B10</f>
        <v>1.443811662789765E-2</v>
      </c>
      <c r="E27" s="50"/>
    </row>
    <row r="28" spans="1:12" x14ac:dyDescent="0.25">
      <c r="A28" s="31" t="s">
        <v>19</v>
      </c>
      <c r="B28" s="38">
        <v>0</v>
      </c>
      <c r="C28" s="38">
        <v>0</v>
      </c>
      <c r="D28" s="49">
        <f>B28/B9</f>
        <v>0</v>
      </c>
    </row>
    <row r="29" spans="1:12" x14ac:dyDescent="0.25">
      <c r="A29" s="31" t="s">
        <v>24</v>
      </c>
      <c r="B29" s="51">
        <v>1809</v>
      </c>
      <c r="C29" s="51">
        <v>1809</v>
      </c>
      <c r="D29" s="49">
        <f>B29/B9</f>
        <v>-4.9907578558225509E-2</v>
      </c>
    </row>
    <row r="30" spans="1:12" ht="13.8" thickBot="1" x14ac:dyDescent="0.3">
      <c r="B30" s="46">
        <f>SUM(B24:B29)</f>
        <v>-407.80000000000018</v>
      </c>
      <c r="C30" s="46">
        <f>SUM(C21:C29)</f>
        <v>-407.80000000000018</v>
      </c>
      <c r="D30" s="52"/>
    </row>
    <row r="31" spans="1:12" ht="13.8" thickTop="1" x14ac:dyDescent="0.25"/>
    <row r="32" spans="1:12" x14ac:dyDescent="0.25">
      <c r="A32" s="31" t="s">
        <v>17</v>
      </c>
      <c r="B32" s="53" t="s">
        <v>25</v>
      </c>
      <c r="C32" s="54" t="s">
        <v>26</v>
      </c>
      <c r="D32" s="55" t="s">
        <v>11</v>
      </c>
    </row>
    <row r="33" spans="1:4" x14ac:dyDescent="0.25">
      <c r="A33" s="56">
        <v>38868</v>
      </c>
      <c r="B33" s="57"/>
      <c r="C33" s="57"/>
      <c r="D33" s="57"/>
    </row>
    <row r="34" spans="1:4" x14ac:dyDescent="0.25">
      <c r="A34" s="56">
        <v>39233</v>
      </c>
      <c r="B34" s="42"/>
      <c r="C34" s="42"/>
      <c r="D34" s="42">
        <f>C34-C33</f>
        <v>0</v>
      </c>
    </row>
    <row r="35" spans="1:4" x14ac:dyDescent="0.25">
      <c r="A35" s="56">
        <v>39660</v>
      </c>
      <c r="B35" s="42">
        <v>17307</v>
      </c>
      <c r="C35" s="42">
        <v>17300</v>
      </c>
      <c r="D35" s="42">
        <f>C35-C34</f>
        <v>17300</v>
      </c>
    </row>
    <row r="36" spans="1:4" x14ac:dyDescent="0.25">
      <c r="A36" s="56">
        <v>40025</v>
      </c>
      <c r="B36" s="42">
        <v>24546</v>
      </c>
      <c r="C36" s="42">
        <v>24500</v>
      </c>
      <c r="D36" s="42">
        <f>C36-C35</f>
        <v>7200</v>
      </c>
    </row>
    <row r="37" spans="1:4" x14ac:dyDescent="0.25">
      <c r="A37" s="56">
        <v>40390</v>
      </c>
      <c r="B37" s="42">
        <v>29533</v>
      </c>
      <c r="C37" s="59">
        <v>29500</v>
      </c>
      <c r="D37" s="59">
        <f>C37-C36</f>
        <v>5000</v>
      </c>
    </row>
    <row r="38" spans="1:4" x14ac:dyDescent="0.25">
      <c r="A38" s="56">
        <v>40755</v>
      </c>
      <c r="B38" s="42">
        <f>-O13</f>
        <v>37837.4</v>
      </c>
      <c r="C38" s="42">
        <v>31300</v>
      </c>
      <c r="D38" s="59">
        <f>C38-C37</f>
        <v>1800</v>
      </c>
    </row>
    <row r="39" spans="1:4" x14ac:dyDescent="0.25">
      <c r="A39" s="56">
        <v>40847</v>
      </c>
      <c r="B39" s="56"/>
      <c r="C39" s="38"/>
    </row>
    <row r="40" spans="1:4" x14ac:dyDescent="0.25">
      <c r="A40" s="56">
        <v>40939</v>
      </c>
    </row>
    <row r="41" spans="1:4" x14ac:dyDescent="0.25">
      <c r="A41" s="56"/>
    </row>
    <row r="42" spans="1:4" x14ac:dyDescent="0.25">
      <c r="A42" s="56"/>
    </row>
    <row r="43" spans="1:4" x14ac:dyDescent="0.25">
      <c r="A43" s="56"/>
    </row>
    <row r="50" spans="2:2" x14ac:dyDescent="0.25">
      <c r="B50" s="58"/>
    </row>
  </sheetData>
  <mergeCells count="2">
    <mergeCell ref="I3:L3"/>
    <mergeCell ref="N3:O3"/>
  </mergeCells>
  <printOptions horizontalCentered="1" gridLines="1"/>
  <pageMargins left="0.5" right="0.5" top="1" bottom="1" header="0.5" footer="0.5"/>
  <pageSetup scale="90" orientation="landscape" horizontalDpi="4294967293" r:id="rId1"/>
  <headerFooter alignWithMargins="0">
    <oddFooter>&amp;L&amp;D &amp;T&amp;CPAGE &amp;P OF &amp;N&amp;R&amp;F &amp;A</oddFooter>
  </headerFooter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opLeftCell="A16" zoomScaleNormal="100" workbookViewId="0">
      <selection activeCell="A45" sqref="A45"/>
    </sheetView>
  </sheetViews>
  <sheetFormatPr defaultRowHeight="13.2" x14ac:dyDescent="0.25"/>
  <cols>
    <col min="1" max="1" width="31.6640625" style="31" customWidth="1"/>
    <col min="2" max="2" width="13" style="31" bestFit="1" customWidth="1"/>
    <col min="3" max="3" width="12.44140625" style="31" customWidth="1"/>
    <col min="4" max="4" width="12.6640625" style="31" customWidth="1"/>
    <col min="5" max="5" width="37" style="31" customWidth="1"/>
    <col min="6" max="6" width="4.88671875" style="31" customWidth="1"/>
    <col min="7" max="7" width="25.5546875" style="31" customWidth="1"/>
    <col min="8" max="8" width="4.109375" style="31" customWidth="1"/>
    <col min="9" max="12" width="10.6640625" style="31" customWidth="1"/>
    <col min="13" max="13" width="2.88671875" style="31" customWidth="1"/>
    <col min="14" max="14" width="9.109375" style="31"/>
    <col min="15" max="15" width="11.33203125" style="31" bestFit="1" customWidth="1"/>
    <col min="16" max="256" width="9.109375" style="31"/>
    <col min="257" max="257" width="31.6640625" style="31" customWidth="1"/>
    <col min="258" max="258" width="13" style="31" bestFit="1" customWidth="1"/>
    <col min="259" max="259" width="12.44140625" style="31" customWidth="1"/>
    <col min="260" max="260" width="12.6640625" style="31" customWidth="1"/>
    <col min="261" max="261" width="37" style="31" customWidth="1"/>
    <col min="262" max="262" width="4.88671875" style="31" customWidth="1"/>
    <col min="263" max="263" width="25.5546875" style="31" customWidth="1"/>
    <col min="264" max="264" width="4.109375" style="31" customWidth="1"/>
    <col min="265" max="268" width="10.6640625" style="31" customWidth="1"/>
    <col min="269" max="269" width="2.88671875" style="31" customWidth="1"/>
    <col min="270" max="270" width="9.109375" style="31"/>
    <col min="271" max="271" width="11.33203125" style="31" bestFit="1" customWidth="1"/>
    <col min="272" max="512" width="9.109375" style="31"/>
    <col min="513" max="513" width="31.6640625" style="31" customWidth="1"/>
    <col min="514" max="514" width="13" style="31" bestFit="1" customWidth="1"/>
    <col min="515" max="515" width="12.44140625" style="31" customWidth="1"/>
    <col min="516" max="516" width="12.6640625" style="31" customWidth="1"/>
    <col min="517" max="517" width="37" style="31" customWidth="1"/>
    <col min="518" max="518" width="4.88671875" style="31" customWidth="1"/>
    <col min="519" max="519" width="25.5546875" style="31" customWidth="1"/>
    <col min="520" max="520" width="4.109375" style="31" customWidth="1"/>
    <col min="521" max="524" width="10.6640625" style="31" customWidth="1"/>
    <col min="525" max="525" width="2.88671875" style="31" customWidth="1"/>
    <col min="526" max="526" width="9.109375" style="31"/>
    <col min="527" max="527" width="11.33203125" style="31" bestFit="1" customWidth="1"/>
    <col min="528" max="768" width="9.109375" style="31"/>
    <col min="769" max="769" width="31.6640625" style="31" customWidth="1"/>
    <col min="770" max="770" width="13" style="31" bestFit="1" customWidth="1"/>
    <col min="771" max="771" width="12.44140625" style="31" customWidth="1"/>
    <col min="772" max="772" width="12.6640625" style="31" customWidth="1"/>
    <col min="773" max="773" width="37" style="31" customWidth="1"/>
    <col min="774" max="774" width="4.88671875" style="31" customWidth="1"/>
    <col min="775" max="775" width="25.5546875" style="31" customWidth="1"/>
    <col min="776" max="776" width="4.109375" style="31" customWidth="1"/>
    <col min="777" max="780" width="10.6640625" style="31" customWidth="1"/>
    <col min="781" max="781" width="2.88671875" style="31" customWidth="1"/>
    <col min="782" max="782" width="9.109375" style="31"/>
    <col min="783" max="783" width="11.33203125" style="31" bestFit="1" customWidth="1"/>
    <col min="784" max="1024" width="9.109375" style="31"/>
    <col min="1025" max="1025" width="31.6640625" style="31" customWidth="1"/>
    <col min="1026" max="1026" width="13" style="31" bestFit="1" customWidth="1"/>
    <col min="1027" max="1027" width="12.44140625" style="31" customWidth="1"/>
    <col min="1028" max="1028" width="12.6640625" style="31" customWidth="1"/>
    <col min="1029" max="1029" width="37" style="31" customWidth="1"/>
    <col min="1030" max="1030" width="4.88671875" style="31" customWidth="1"/>
    <col min="1031" max="1031" width="25.5546875" style="31" customWidth="1"/>
    <col min="1032" max="1032" width="4.109375" style="31" customWidth="1"/>
    <col min="1033" max="1036" width="10.6640625" style="31" customWidth="1"/>
    <col min="1037" max="1037" width="2.88671875" style="31" customWidth="1"/>
    <col min="1038" max="1038" width="9.109375" style="31"/>
    <col min="1039" max="1039" width="11.33203125" style="31" bestFit="1" customWidth="1"/>
    <col min="1040" max="1280" width="9.109375" style="31"/>
    <col min="1281" max="1281" width="31.6640625" style="31" customWidth="1"/>
    <col min="1282" max="1282" width="13" style="31" bestFit="1" customWidth="1"/>
    <col min="1283" max="1283" width="12.44140625" style="31" customWidth="1"/>
    <col min="1284" max="1284" width="12.6640625" style="31" customWidth="1"/>
    <col min="1285" max="1285" width="37" style="31" customWidth="1"/>
    <col min="1286" max="1286" width="4.88671875" style="31" customWidth="1"/>
    <col min="1287" max="1287" width="25.5546875" style="31" customWidth="1"/>
    <col min="1288" max="1288" width="4.109375" style="31" customWidth="1"/>
    <col min="1289" max="1292" width="10.6640625" style="31" customWidth="1"/>
    <col min="1293" max="1293" width="2.88671875" style="31" customWidth="1"/>
    <col min="1294" max="1294" width="9.109375" style="31"/>
    <col min="1295" max="1295" width="11.33203125" style="31" bestFit="1" customWidth="1"/>
    <col min="1296" max="1536" width="9.109375" style="31"/>
    <col min="1537" max="1537" width="31.6640625" style="31" customWidth="1"/>
    <col min="1538" max="1538" width="13" style="31" bestFit="1" customWidth="1"/>
    <col min="1539" max="1539" width="12.44140625" style="31" customWidth="1"/>
    <col min="1540" max="1540" width="12.6640625" style="31" customWidth="1"/>
    <col min="1541" max="1541" width="37" style="31" customWidth="1"/>
    <col min="1542" max="1542" width="4.88671875" style="31" customWidth="1"/>
    <col min="1543" max="1543" width="25.5546875" style="31" customWidth="1"/>
    <col min="1544" max="1544" width="4.109375" style="31" customWidth="1"/>
    <col min="1545" max="1548" width="10.6640625" style="31" customWidth="1"/>
    <col min="1549" max="1549" width="2.88671875" style="31" customWidth="1"/>
    <col min="1550" max="1550" width="9.109375" style="31"/>
    <col min="1551" max="1551" width="11.33203125" style="31" bestFit="1" customWidth="1"/>
    <col min="1552" max="1792" width="9.109375" style="31"/>
    <col min="1793" max="1793" width="31.6640625" style="31" customWidth="1"/>
    <col min="1794" max="1794" width="13" style="31" bestFit="1" customWidth="1"/>
    <col min="1795" max="1795" width="12.44140625" style="31" customWidth="1"/>
    <col min="1796" max="1796" width="12.6640625" style="31" customWidth="1"/>
    <col min="1797" max="1797" width="37" style="31" customWidth="1"/>
    <col min="1798" max="1798" width="4.88671875" style="31" customWidth="1"/>
    <col min="1799" max="1799" width="25.5546875" style="31" customWidth="1"/>
    <col min="1800" max="1800" width="4.109375" style="31" customWidth="1"/>
    <col min="1801" max="1804" width="10.6640625" style="31" customWidth="1"/>
    <col min="1805" max="1805" width="2.88671875" style="31" customWidth="1"/>
    <col min="1806" max="1806" width="9.109375" style="31"/>
    <col min="1807" max="1807" width="11.33203125" style="31" bestFit="1" customWidth="1"/>
    <col min="1808" max="2048" width="9.109375" style="31"/>
    <col min="2049" max="2049" width="31.6640625" style="31" customWidth="1"/>
    <col min="2050" max="2050" width="13" style="31" bestFit="1" customWidth="1"/>
    <col min="2051" max="2051" width="12.44140625" style="31" customWidth="1"/>
    <col min="2052" max="2052" width="12.6640625" style="31" customWidth="1"/>
    <col min="2053" max="2053" width="37" style="31" customWidth="1"/>
    <col min="2054" max="2054" width="4.88671875" style="31" customWidth="1"/>
    <col min="2055" max="2055" width="25.5546875" style="31" customWidth="1"/>
    <col min="2056" max="2056" width="4.109375" style="31" customWidth="1"/>
    <col min="2057" max="2060" width="10.6640625" style="31" customWidth="1"/>
    <col min="2061" max="2061" width="2.88671875" style="31" customWidth="1"/>
    <col min="2062" max="2062" width="9.109375" style="31"/>
    <col min="2063" max="2063" width="11.33203125" style="31" bestFit="1" customWidth="1"/>
    <col min="2064" max="2304" width="9.109375" style="31"/>
    <col min="2305" max="2305" width="31.6640625" style="31" customWidth="1"/>
    <col min="2306" max="2306" width="13" style="31" bestFit="1" customWidth="1"/>
    <col min="2307" max="2307" width="12.44140625" style="31" customWidth="1"/>
    <col min="2308" max="2308" width="12.6640625" style="31" customWidth="1"/>
    <col min="2309" max="2309" width="37" style="31" customWidth="1"/>
    <col min="2310" max="2310" width="4.88671875" style="31" customWidth="1"/>
    <col min="2311" max="2311" width="25.5546875" style="31" customWidth="1"/>
    <col min="2312" max="2312" width="4.109375" style="31" customWidth="1"/>
    <col min="2313" max="2316" width="10.6640625" style="31" customWidth="1"/>
    <col min="2317" max="2317" width="2.88671875" style="31" customWidth="1"/>
    <col min="2318" max="2318" width="9.109375" style="31"/>
    <col min="2319" max="2319" width="11.33203125" style="31" bestFit="1" customWidth="1"/>
    <col min="2320" max="2560" width="9.109375" style="31"/>
    <col min="2561" max="2561" width="31.6640625" style="31" customWidth="1"/>
    <col min="2562" max="2562" width="13" style="31" bestFit="1" customWidth="1"/>
    <col min="2563" max="2563" width="12.44140625" style="31" customWidth="1"/>
    <col min="2564" max="2564" width="12.6640625" style="31" customWidth="1"/>
    <col min="2565" max="2565" width="37" style="31" customWidth="1"/>
    <col min="2566" max="2566" width="4.88671875" style="31" customWidth="1"/>
    <col min="2567" max="2567" width="25.5546875" style="31" customWidth="1"/>
    <col min="2568" max="2568" width="4.109375" style="31" customWidth="1"/>
    <col min="2569" max="2572" width="10.6640625" style="31" customWidth="1"/>
    <col min="2573" max="2573" width="2.88671875" style="31" customWidth="1"/>
    <col min="2574" max="2574" width="9.109375" style="31"/>
    <col min="2575" max="2575" width="11.33203125" style="31" bestFit="1" customWidth="1"/>
    <col min="2576" max="2816" width="9.109375" style="31"/>
    <col min="2817" max="2817" width="31.6640625" style="31" customWidth="1"/>
    <col min="2818" max="2818" width="13" style="31" bestFit="1" customWidth="1"/>
    <col min="2819" max="2819" width="12.44140625" style="31" customWidth="1"/>
    <col min="2820" max="2820" width="12.6640625" style="31" customWidth="1"/>
    <col min="2821" max="2821" width="37" style="31" customWidth="1"/>
    <col min="2822" max="2822" width="4.88671875" style="31" customWidth="1"/>
    <col min="2823" max="2823" width="25.5546875" style="31" customWidth="1"/>
    <col min="2824" max="2824" width="4.109375" style="31" customWidth="1"/>
    <col min="2825" max="2828" width="10.6640625" style="31" customWidth="1"/>
    <col min="2829" max="2829" width="2.88671875" style="31" customWidth="1"/>
    <col min="2830" max="2830" width="9.109375" style="31"/>
    <col min="2831" max="2831" width="11.33203125" style="31" bestFit="1" customWidth="1"/>
    <col min="2832" max="3072" width="9.109375" style="31"/>
    <col min="3073" max="3073" width="31.6640625" style="31" customWidth="1"/>
    <col min="3074" max="3074" width="13" style="31" bestFit="1" customWidth="1"/>
    <col min="3075" max="3075" width="12.44140625" style="31" customWidth="1"/>
    <col min="3076" max="3076" width="12.6640625" style="31" customWidth="1"/>
    <col min="3077" max="3077" width="37" style="31" customWidth="1"/>
    <col min="3078" max="3078" width="4.88671875" style="31" customWidth="1"/>
    <col min="3079" max="3079" width="25.5546875" style="31" customWidth="1"/>
    <col min="3080" max="3080" width="4.109375" style="31" customWidth="1"/>
    <col min="3081" max="3084" width="10.6640625" style="31" customWidth="1"/>
    <col min="3085" max="3085" width="2.88671875" style="31" customWidth="1"/>
    <col min="3086" max="3086" width="9.109375" style="31"/>
    <col min="3087" max="3087" width="11.33203125" style="31" bestFit="1" customWidth="1"/>
    <col min="3088" max="3328" width="9.109375" style="31"/>
    <col min="3329" max="3329" width="31.6640625" style="31" customWidth="1"/>
    <col min="3330" max="3330" width="13" style="31" bestFit="1" customWidth="1"/>
    <col min="3331" max="3331" width="12.44140625" style="31" customWidth="1"/>
    <col min="3332" max="3332" width="12.6640625" style="31" customWidth="1"/>
    <col min="3333" max="3333" width="37" style="31" customWidth="1"/>
    <col min="3334" max="3334" width="4.88671875" style="31" customWidth="1"/>
    <col min="3335" max="3335" width="25.5546875" style="31" customWidth="1"/>
    <col min="3336" max="3336" width="4.109375" style="31" customWidth="1"/>
    <col min="3337" max="3340" width="10.6640625" style="31" customWidth="1"/>
    <col min="3341" max="3341" width="2.88671875" style="31" customWidth="1"/>
    <col min="3342" max="3342" width="9.109375" style="31"/>
    <col min="3343" max="3343" width="11.33203125" style="31" bestFit="1" customWidth="1"/>
    <col min="3344" max="3584" width="9.109375" style="31"/>
    <col min="3585" max="3585" width="31.6640625" style="31" customWidth="1"/>
    <col min="3586" max="3586" width="13" style="31" bestFit="1" customWidth="1"/>
    <col min="3587" max="3587" width="12.44140625" style="31" customWidth="1"/>
    <col min="3588" max="3588" width="12.6640625" style="31" customWidth="1"/>
    <col min="3589" max="3589" width="37" style="31" customWidth="1"/>
    <col min="3590" max="3590" width="4.88671875" style="31" customWidth="1"/>
    <col min="3591" max="3591" width="25.5546875" style="31" customWidth="1"/>
    <col min="3592" max="3592" width="4.109375" style="31" customWidth="1"/>
    <col min="3593" max="3596" width="10.6640625" style="31" customWidth="1"/>
    <col min="3597" max="3597" width="2.88671875" style="31" customWidth="1"/>
    <col min="3598" max="3598" width="9.109375" style="31"/>
    <col min="3599" max="3599" width="11.33203125" style="31" bestFit="1" customWidth="1"/>
    <col min="3600" max="3840" width="9.109375" style="31"/>
    <col min="3841" max="3841" width="31.6640625" style="31" customWidth="1"/>
    <col min="3842" max="3842" width="13" style="31" bestFit="1" customWidth="1"/>
    <col min="3843" max="3843" width="12.44140625" style="31" customWidth="1"/>
    <col min="3844" max="3844" width="12.6640625" style="31" customWidth="1"/>
    <col min="3845" max="3845" width="37" style="31" customWidth="1"/>
    <col min="3846" max="3846" width="4.88671875" style="31" customWidth="1"/>
    <col min="3847" max="3847" width="25.5546875" style="31" customWidth="1"/>
    <col min="3848" max="3848" width="4.109375" style="31" customWidth="1"/>
    <col min="3849" max="3852" width="10.6640625" style="31" customWidth="1"/>
    <col min="3853" max="3853" width="2.88671875" style="31" customWidth="1"/>
    <col min="3854" max="3854" width="9.109375" style="31"/>
    <col min="3855" max="3855" width="11.33203125" style="31" bestFit="1" customWidth="1"/>
    <col min="3856" max="4096" width="9.109375" style="31"/>
    <col min="4097" max="4097" width="31.6640625" style="31" customWidth="1"/>
    <col min="4098" max="4098" width="13" style="31" bestFit="1" customWidth="1"/>
    <col min="4099" max="4099" width="12.44140625" style="31" customWidth="1"/>
    <col min="4100" max="4100" width="12.6640625" style="31" customWidth="1"/>
    <col min="4101" max="4101" width="37" style="31" customWidth="1"/>
    <col min="4102" max="4102" width="4.88671875" style="31" customWidth="1"/>
    <col min="4103" max="4103" width="25.5546875" style="31" customWidth="1"/>
    <col min="4104" max="4104" width="4.109375" style="31" customWidth="1"/>
    <col min="4105" max="4108" width="10.6640625" style="31" customWidth="1"/>
    <col min="4109" max="4109" width="2.88671875" style="31" customWidth="1"/>
    <col min="4110" max="4110" width="9.109375" style="31"/>
    <col min="4111" max="4111" width="11.33203125" style="31" bestFit="1" customWidth="1"/>
    <col min="4112" max="4352" width="9.109375" style="31"/>
    <col min="4353" max="4353" width="31.6640625" style="31" customWidth="1"/>
    <col min="4354" max="4354" width="13" style="31" bestFit="1" customWidth="1"/>
    <col min="4355" max="4355" width="12.44140625" style="31" customWidth="1"/>
    <col min="4356" max="4356" width="12.6640625" style="31" customWidth="1"/>
    <col min="4357" max="4357" width="37" style="31" customWidth="1"/>
    <col min="4358" max="4358" width="4.88671875" style="31" customWidth="1"/>
    <col min="4359" max="4359" width="25.5546875" style="31" customWidth="1"/>
    <col min="4360" max="4360" width="4.109375" style="31" customWidth="1"/>
    <col min="4361" max="4364" width="10.6640625" style="31" customWidth="1"/>
    <col min="4365" max="4365" width="2.88671875" style="31" customWidth="1"/>
    <col min="4366" max="4366" width="9.109375" style="31"/>
    <col min="4367" max="4367" width="11.33203125" style="31" bestFit="1" customWidth="1"/>
    <col min="4368" max="4608" width="9.109375" style="31"/>
    <col min="4609" max="4609" width="31.6640625" style="31" customWidth="1"/>
    <col min="4610" max="4610" width="13" style="31" bestFit="1" customWidth="1"/>
    <col min="4611" max="4611" width="12.44140625" style="31" customWidth="1"/>
    <col min="4612" max="4612" width="12.6640625" style="31" customWidth="1"/>
    <col min="4613" max="4613" width="37" style="31" customWidth="1"/>
    <col min="4614" max="4614" width="4.88671875" style="31" customWidth="1"/>
    <col min="4615" max="4615" width="25.5546875" style="31" customWidth="1"/>
    <col min="4616" max="4616" width="4.109375" style="31" customWidth="1"/>
    <col min="4617" max="4620" width="10.6640625" style="31" customWidth="1"/>
    <col min="4621" max="4621" width="2.88671875" style="31" customWidth="1"/>
    <col min="4622" max="4622" width="9.109375" style="31"/>
    <col min="4623" max="4623" width="11.33203125" style="31" bestFit="1" customWidth="1"/>
    <col min="4624" max="4864" width="9.109375" style="31"/>
    <col min="4865" max="4865" width="31.6640625" style="31" customWidth="1"/>
    <col min="4866" max="4866" width="13" style="31" bestFit="1" customWidth="1"/>
    <col min="4867" max="4867" width="12.44140625" style="31" customWidth="1"/>
    <col min="4868" max="4868" width="12.6640625" style="31" customWidth="1"/>
    <col min="4869" max="4869" width="37" style="31" customWidth="1"/>
    <col min="4870" max="4870" width="4.88671875" style="31" customWidth="1"/>
    <col min="4871" max="4871" width="25.5546875" style="31" customWidth="1"/>
    <col min="4872" max="4872" width="4.109375" style="31" customWidth="1"/>
    <col min="4873" max="4876" width="10.6640625" style="31" customWidth="1"/>
    <col min="4877" max="4877" width="2.88671875" style="31" customWidth="1"/>
    <col min="4878" max="4878" width="9.109375" style="31"/>
    <col min="4879" max="4879" width="11.33203125" style="31" bestFit="1" customWidth="1"/>
    <col min="4880" max="5120" width="9.109375" style="31"/>
    <col min="5121" max="5121" width="31.6640625" style="31" customWidth="1"/>
    <col min="5122" max="5122" width="13" style="31" bestFit="1" customWidth="1"/>
    <col min="5123" max="5123" width="12.44140625" style="31" customWidth="1"/>
    <col min="5124" max="5124" width="12.6640625" style="31" customWidth="1"/>
    <col min="5125" max="5125" width="37" style="31" customWidth="1"/>
    <col min="5126" max="5126" width="4.88671875" style="31" customWidth="1"/>
    <col min="5127" max="5127" width="25.5546875" style="31" customWidth="1"/>
    <col min="5128" max="5128" width="4.109375" style="31" customWidth="1"/>
    <col min="5129" max="5132" width="10.6640625" style="31" customWidth="1"/>
    <col min="5133" max="5133" width="2.88671875" style="31" customWidth="1"/>
    <col min="5134" max="5134" width="9.109375" style="31"/>
    <col min="5135" max="5135" width="11.33203125" style="31" bestFit="1" customWidth="1"/>
    <col min="5136" max="5376" width="9.109375" style="31"/>
    <col min="5377" max="5377" width="31.6640625" style="31" customWidth="1"/>
    <col min="5378" max="5378" width="13" style="31" bestFit="1" customWidth="1"/>
    <col min="5379" max="5379" width="12.44140625" style="31" customWidth="1"/>
    <col min="5380" max="5380" width="12.6640625" style="31" customWidth="1"/>
    <col min="5381" max="5381" width="37" style="31" customWidth="1"/>
    <col min="5382" max="5382" width="4.88671875" style="31" customWidth="1"/>
    <col min="5383" max="5383" width="25.5546875" style="31" customWidth="1"/>
    <col min="5384" max="5384" width="4.109375" style="31" customWidth="1"/>
    <col min="5385" max="5388" width="10.6640625" style="31" customWidth="1"/>
    <col min="5389" max="5389" width="2.88671875" style="31" customWidth="1"/>
    <col min="5390" max="5390" width="9.109375" style="31"/>
    <col min="5391" max="5391" width="11.33203125" style="31" bestFit="1" customWidth="1"/>
    <col min="5392" max="5632" width="9.109375" style="31"/>
    <col min="5633" max="5633" width="31.6640625" style="31" customWidth="1"/>
    <col min="5634" max="5634" width="13" style="31" bestFit="1" customWidth="1"/>
    <col min="5635" max="5635" width="12.44140625" style="31" customWidth="1"/>
    <col min="5636" max="5636" width="12.6640625" style="31" customWidth="1"/>
    <col min="5637" max="5637" width="37" style="31" customWidth="1"/>
    <col min="5638" max="5638" width="4.88671875" style="31" customWidth="1"/>
    <col min="5639" max="5639" width="25.5546875" style="31" customWidth="1"/>
    <col min="5640" max="5640" width="4.109375" style="31" customWidth="1"/>
    <col min="5641" max="5644" width="10.6640625" style="31" customWidth="1"/>
    <col min="5645" max="5645" width="2.88671875" style="31" customWidth="1"/>
    <col min="5646" max="5646" width="9.109375" style="31"/>
    <col min="5647" max="5647" width="11.33203125" style="31" bestFit="1" customWidth="1"/>
    <col min="5648" max="5888" width="9.109375" style="31"/>
    <col min="5889" max="5889" width="31.6640625" style="31" customWidth="1"/>
    <col min="5890" max="5890" width="13" style="31" bestFit="1" customWidth="1"/>
    <col min="5891" max="5891" width="12.44140625" style="31" customWidth="1"/>
    <col min="5892" max="5892" width="12.6640625" style="31" customWidth="1"/>
    <col min="5893" max="5893" width="37" style="31" customWidth="1"/>
    <col min="5894" max="5894" width="4.88671875" style="31" customWidth="1"/>
    <col min="5895" max="5895" width="25.5546875" style="31" customWidth="1"/>
    <col min="5896" max="5896" width="4.109375" style="31" customWidth="1"/>
    <col min="5897" max="5900" width="10.6640625" style="31" customWidth="1"/>
    <col min="5901" max="5901" width="2.88671875" style="31" customWidth="1"/>
    <col min="5902" max="5902" width="9.109375" style="31"/>
    <col min="5903" max="5903" width="11.33203125" style="31" bestFit="1" customWidth="1"/>
    <col min="5904" max="6144" width="9.109375" style="31"/>
    <col min="6145" max="6145" width="31.6640625" style="31" customWidth="1"/>
    <col min="6146" max="6146" width="13" style="31" bestFit="1" customWidth="1"/>
    <col min="6147" max="6147" width="12.44140625" style="31" customWidth="1"/>
    <col min="6148" max="6148" width="12.6640625" style="31" customWidth="1"/>
    <col min="6149" max="6149" width="37" style="31" customWidth="1"/>
    <col min="6150" max="6150" width="4.88671875" style="31" customWidth="1"/>
    <col min="6151" max="6151" width="25.5546875" style="31" customWidth="1"/>
    <col min="6152" max="6152" width="4.109375" style="31" customWidth="1"/>
    <col min="6153" max="6156" width="10.6640625" style="31" customWidth="1"/>
    <col min="6157" max="6157" width="2.88671875" style="31" customWidth="1"/>
    <col min="6158" max="6158" width="9.109375" style="31"/>
    <col min="6159" max="6159" width="11.33203125" style="31" bestFit="1" customWidth="1"/>
    <col min="6160" max="6400" width="9.109375" style="31"/>
    <col min="6401" max="6401" width="31.6640625" style="31" customWidth="1"/>
    <col min="6402" max="6402" width="13" style="31" bestFit="1" customWidth="1"/>
    <col min="6403" max="6403" width="12.44140625" style="31" customWidth="1"/>
    <col min="6404" max="6404" width="12.6640625" style="31" customWidth="1"/>
    <col min="6405" max="6405" width="37" style="31" customWidth="1"/>
    <col min="6406" max="6406" width="4.88671875" style="31" customWidth="1"/>
    <col min="6407" max="6407" width="25.5546875" style="31" customWidth="1"/>
    <col min="6408" max="6408" width="4.109375" style="31" customWidth="1"/>
    <col min="6409" max="6412" width="10.6640625" style="31" customWidth="1"/>
    <col min="6413" max="6413" width="2.88671875" style="31" customWidth="1"/>
    <col min="6414" max="6414" width="9.109375" style="31"/>
    <col min="6415" max="6415" width="11.33203125" style="31" bestFit="1" customWidth="1"/>
    <col min="6416" max="6656" width="9.109375" style="31"/>
    <col min="6657" max="6657" width="31.6640625" style="31" customWidth="1"/>
    <col min="6658" max="6658" width="13" style="31" bestFit="1" customWidth="1"/>
    <col min="6659" max="6659" width="12.44140625" style="31" customWidth="1"/>
    <col min="6660" max="6660" width="12.6640625" style="31" customWidth="1"/>
    <col min="6661" max="6661" width="37" style="31" customWidth="1"/>
    <col min="6662" max="6662" width="4.88671875" style="31" customWidth="1"/>
    <col min="6663" max="6663" width="25.5546875" style="31" customWidth="1"/>
    <col min="6664" max="6664" width="4.109375" style="31" customWidth="1"/>
    <col min="6665" max="6668" width="10.6640625" style="31" customWidth="1"/>
    <col min="6669" max="6669" width="2.88671875" style="31" customWidth="1"/>
    <col min="6670" max="6670" width="9.109375" style="31"/>
    <col min="6671" max="6671" width="11.33203125" style="31" bestFit="1" customWidth="1"/>
    <col min="6672" max="6912" width="9.109375" style="31"/>
    <col min="6913" max="6913" width="31.6640625" style="31" customWidth="1"/>
    <col min="6914" max="6914" width="13" style="31" bestFit="1" customWidth="1"/>
    <col min="6915" max="6915" width="12.44140625" style="31" customWidth="1"/>
    <col min="6916" max="6916" width="12.6640625" style="31" customWidth="1"/>
    <col min="6917" max="6917" width="37" style="31" customWidth="1"/>
    <col min="6918" max="6918" width="4.88671875" style="31" customWidth="1"/>
    <col min="6919" max="6919" width="25.5546875" style="31" customWidth="1"/>
    <col min="6920" max="6920" width="4.109375" style="31" customWidth="1"/>
    <col min="6921" max="6924" width="10.6640625" style="31" customWidth="1"/>
    <col min="6925" max="6925" width="2.88671875" style="31" customWidth="1"/>
    <col min="6926" max="6926" width="9.109375" style="31"/>
    <col min="6927" max="6927" width="11.33203125" style="31" bestFit="1" customWidth="1"/>
    <col min="6928" max="7168" width="9.109375" style="31"/>
    <col min="7169" max="7169" width="31.6640625" style="31" customWidth="1"/>
    <col min="7170" max="7170" width="13" style="31" bestFit="1" customWidth="1"/>
    <col min="7171" max="7171" width="12.44140625" style="31" customWidth="1"/>
    <col min="7172" max="7172" width="12.6640625" style="31" customWidth="1"/>
    <col min="7173" max="7173" width="37" style="31" customWidth="1"/>
    <col min="7174" max="7174" width="4.88671875" style="31" customWidth="1"/>
    <col min="7175" max="7175" width="25.5546875" style="31" customWidth="1"/>
    <col min="7176" max="7176" width="4.109375" style="31" customWidth="1"/>
    <col min="7177" max="7180" width="10.6640625" style="31" customWidth="1"/>
    <col min="7181" max="7181" width="2.88671875" style="31" customWidth="1"/>
    <col min="7182" max="7182" width="9.109375" style="31"/>
    <col min="7183" max="7183" width="11.33203125" style="31" bestFit="1" customWidth="1"/>
    <col min="7184" max="7424" width="9.109375" style="31"/>
    <col min="7425" max="7425" width="31.6640625" style="31" customWidth="1"/>
    <col min="7426" max="7426" width="13" style="31" bestFit="1" customWidth="1"/>
    <col min="7427" max="7427" width="12.44140625" style="31" customWidth="1"/>
    <col min="7428" max="7428" width="12.6640625" style="31" customWidth="1"/>
    <col min="7429" max="7429" width="37" style="31" customWidth="1"/>
    <col min="7430" max="7430" width="4.88671875" style="31" customWidth="1"/>
    <col min="7431" max="7431" width="25.5546875" style="31" customWidth="1"/>
    <col min="7432" max="7432" width="4.109375" style="31" customWidth="1"/>
    <col min="7433" max="7436" width="10.6640625" style="31" customWidth="1"/>
    <col min="7437" max="7437" width="2.88671875" style="31" customWidth="1"/>
    <col min="7438" max="7438" width="9.109375" style="31"/>
    <col min="7439" max="7439" width="11.33203125" style="31" bestFit="1" customWidth="1"/>
    <col min="7440" max="7680" width="9.109375" style="31"/>
    <col min="7681" max="7681" width="31.6640625" style="31" customWidth="1"/>
    <col min="7682" max="7682" width="13" style="31" bestFit="1" customWidth="1"/>
    <col min="7683" max="7683" width="12.44140625" style="31" customWidth="1"/>
    <col min="7684" max="7684" width="12.6640625" style="31" customWidth="1"/>
    <col min="7685" max="7685" width="37" style="31" customWidth="1"/>
    <col min="7686" max="7686" width="4.88671875" style="31" customWidth="1"/>
    <col min="7687" max="7687" width="25.5546875" style="31" customWidth="1"/>
    <col min="7688" max="7688" width="4.109375" style="31" customWidth="1"/>
    <col min="7689" max="7692" width="10.6640625" style="31" customWidth="1"/>
    <col min="7693" max="7693" width="2.88671875" style="31" customWidth="1"/>
    <col min="7694" max="7694" width="9.109375" style="31"/>
    <col min="7695" max="7695" width="11.33203125" style="31" bestFit="1" customWidth="1"/>
    <col min="7696" max="7936" width="9.109375" style="31"/>
    <col min="7937" max="7937" width="31.6640625" style="31" customWidth="1"/>
    <col min="7938" max="7938" width="13" style="31" bestFit="1" customWidth="1"/>
    <col min="7939" max="7939" width="12.44140625" style="31" customWidth="1"/>
    <col min="7940" max="7940" width="12.6640625" style="31" customWidth="1"/>
    <col min="7941" max="7941" width="37" style="31" customWidth="1"/>
    <col min="7942" max="7942" width="4.88671875" style="31" customWidth="1"/>
    <col min="7943" max="7943" width="25.5546875" style="31" customWidth="1"/>
    <col min="7944" max="7944" width="4.109375" style="31" customWidth="1"/>
    <col min="7945" max="7948" width="10.6640625" style="31" customWidth="1"/>
    <col min="7949" max="7949" width="2.88671875" style="31" customWidth="1"/>
    <col min="7950" max="7950" width="9.109375" style="31"/>
    <col min="7951" max="7951" width="11.33203125" style="31" bestFit="1" customWidth="1"/>
    <col min="7952" max="8192" width="9.109375" style="31"/>
    <col min="8193" max="8193" width="31.6640625" style="31" customWidth="1"/>
    <col min="8194" max="8194" width="13" style="31" bestFit="1" customWidth="1"/>
    <col min="8195" max="8195" width="12.44140625" style="31" customWidth="1"/>
    <col min="8196" max="8196" width="12.6640625" style="31" customWidth="1"/>
    <col min="8197" max="8197" width="37" style="31" customWidth="1"/>
    <col min="8198" max="8198" width="4.88671875" style="31" customWidth="1"/>
    <col min="8199" max="8199" width="25.5546875" style="31" customWidth="1"/>
    <col min="8200" max="8200" width="4.109375" style="31" customWidth="1"/>
    <col min="8201" max="8204" width="10.6640625" style="31" customWidth="1"/>
    <col min="8205" max="8205" width="2.88671875" style="31" customWidth="1"/>
    <col min="8206" max="8206" width="9.109375" style="31"/>
    <col min="8207" max="8207" width="11.33203125" style="31" bestFit="1" customWidth="1"/>
    <col min="8208" max="8448" width="9.109375" style="31"/>
    <col min="8449" max="8449" width="31.6640625" style="31" customWidth="1"/>
    <col min="8450" max="8450" width="13" style="31" bestFit="1" customWidth="1"/>
    <col min="8451" max="8451" width="12.44140625" style="31" customWidth="1"/>
    <col min="8452" max="8452" width="12.6640625" style="31" customWidth="1"/>
    <col min="8453" max="8453" width="37" style="31" customWidth="1"/>
    <col min="8454" max="8454" width="4.88671875" style="31" customWidth="1"/>
    <col min="8455" max="8455" width="25.5546875" style="31" customWidth="1"/>
    <col min="8456" max="8456" width="4.109375" style="31" customWidth="1"/>
    <col min="8457" max="8460" width="10.6640625" style="31" customWidth="1"/>
    <col min="8461" max="8461" width="2.88671875" style="31" customWidth="1"/>
    <col min="8462" max="8462" width="9.109375" style="31"/>
    <col min="8463" max="8463" width="11.33203125" style="31" bestFit="1" customWidth="1"/>
    <col min="8464" max="8704" width="9.109375" style="31"/>
    <col min="8705" max="8705" width="31.6640625" style="31" customWidth="1"/>
    <col min="8706" max="8706" width="13" style="31" bestFit="1" customWidth="1"/>
    <col min="8707" max="8707" width="12.44140625" style="31" customWidth="1"/>
    <col min="8708" max="8708" width="12.6640625" style="31" customWidth="1"/>
    <col min="8709" max="8709" width="37" style="31" customWidth="1"/>
    <col min="8710" max="8710" width="4.88671875" style="31" customWidth="1"/>
    <col min="8711" max="8711" width="25.5546875" style="31" customWidth="1"/>
    <col min="8712" max="8712" width="4.109375" style="31" customWidth="1"/>
    <col min="8713" max="8716" width="10.6640625" style="31" customWidth="1"/>
    <col min="8717" max="8717" width="2.88671875" style="31" customWidth="1"/>
    <col min="8718" max="8718" width="9.109375" style="31"/>
    <col min="8719" max="8719" width="11.33203125" style="31" bestFit="1" customWidth="1"/>
    <col min="8720" max="8960" width="9.109375" style="31"/>
    <col min="8961" max="8961" width="31.6640625" style="31" customWidth="1"/>
    <col min="8962" max="8962" width="13" style="31" bestFit="1" customWidth="1"/>
    <col min="8963" max="8963" width="12.44140625" style="31" customWidth="1"/>
    <col min="8964" max="8964" width="12.6640625" style="31" customWidth="1"/>
    <col min="8965" max="8965" width="37" style="31" customWidth="1"/>
    <col min="8966" max="8966" width="4.88671875" style="31" customWidth="1"/>
    <col min="8967" max="8967" width="25.5546875" style="31" customWidth="1"/>
    <col min="8968" max="8968" width="4.109375" style="31" customWidth="1"/>
    <col min="8969" max="8972" width="10.6640625" style="31" customWidth="1"/>
    <col min="8973" max="8973" width="2.88671875" style="31" customWidth="1"/>
    <col min="8974" max="8974" width="9.109375" style="31"/>
    <col min="8975" max="8975" width="11.33203125" style="31" bestFit="1" customWidth="1"/>
    <col min="8976" max="9216" width="9.109375" style="31"/>
    <col min="9217" max="9217" width="31.6640625" style="31" customWidth="1"/>
    <col min="9218" max="9218" width="13" style="31" bestFit="1" customWidth="1"/>
    <col min="9219" max="9219" width="12.44140625" style="31" customWidth="1"/>
    <col min="9220" max="9220" width="12.6640625" style="31" customWidth="1"/>
    <col min="9221" max="9221" width="37" style="31" customWidth="1"/>
    <col min="9222" max="9222" width="4.88671875" style="31" customWidth="1"/>
    <col min="9223" max="9223" width="25.5546875" style="31" customWidth="1"/>
    <col min="9224" max="9224" width="4.109375" style="31" customWidth="1"/>
    <col min="9225" max="9228" width="10.6640625" style="31" customWidth="1"/>
    <col min="9229" max="9229" width="2.88671875" style="31" customWidth="1"/>
    <col min="9230" max="9230" width="9.109375" style="31"/>
    <col min="9231" max="9231" width="11.33203125" style="31" bestFit="1" customWidth="1"/>
    <col min="9232" max="9472" width="9.109375" style="31"/>
    <col min="9473" max="9473" width="31.6640625" style="31" customWidth="1"/>
    <col min="9474" max="9474" width="13" style="31" bestFit="1" customWidth="1"/>
    <col min="9475" max="9475" width="12.44140625" style="31" customWidth="1"/>
    <col min="9476" max="9476" width="12.6640625" style="31" customWidth="1"/>
    <col min="9477" max="9477" width="37" style="31" customWidth="1"/>
    <col min="9478" max="9478" width="4.88671875" style="31" customWidth="1"/>
    <col min="9479" max="9479" width="25.5546875" style="31" customWidth="1"/>
    <col min="9480" max="9480" width="4.109375" style="31" customWidth="1"/>
    <col min="9481" max="9484" width="10.6640625" style="31" customWidth="1"/>
    <col min="9485" max="9485" width="2.88671875" style="31" customWidth="1"/>
    <col min="9486" max="9486" width="9.109375" style="31"/>
    <col min="9487" max="9487" width="11.33203125" style="31" bestFit="1" customWidth="1"/>
    <col min="9488" max="9728" width="9.109375" style="31"/>
    <col min="9729" max="9729" width="31.6640625" style="31" customWidth="1"/>
    <col min="9730" max="9730" width="13" style="31" bestFit="1" customWidth="1"/>
    <col min="9731" max="9731" width="12.44140625" style="31" customWidth="1"/>
    <col min="9732" max="9732" width="12.6640625" style="31" customWidth="1"/>
    <col min="9733" max="9733" width="37" style="31" customWidth="1"/>
    <col min="9734" max="9734" width="4.88671875" style="31" customWidth="1"/>
    <col min="9735" max="9735" width="25.5546875" style="31" customWidth="1"/>
    <col min="9736" max="9736" width="4.109375" style="31" customWidth="1"/>
    <col min="9737" max="9740" width="10.6640625" style="31" customWidth="1"/>
    <col min="9741" max="9741" width="2.88671875" style="31" customWidth="1"/>
    <col min="9742" max="9742" width="9.109375" style="31"/>
    <col min="9743" max="9743" width="11.33203125" style="31" bestFit="1" customWidth="1"/>
    <col min="9744" max="9984" width="9.109375" style="31"/>
    <col min="9985" max="9985" width="31.6640625" style="31" customWidth="1"/>
    <col min="9986" max="9986" width="13" style="31" bestFit="1" customWidth="1"/>
    <col min="9987" max="9987" width="12.44140625" style="31" customWidth="1"/>
    <col min="9988" max="9988" width="12.6640625" style="31" customWidth="1"/>
    <col min="9989" max="9989" width="37" style="31" customWidth="1"/>
    <col min="9990" max="9990" width="4.88671875" style="31" customWidth="1"/>
    <col min="9991" max="9991" width="25.5546875" style="31" customWidth="1"/>
    <col min="9992" max="9992" width="4.109375" style="31" customWidth="1"/>
    <col min="9993" max="9996" width="10.6640625" style="31" customWidth="1"/>
    <col min="9997" max="9997" width="2.88671875" style="31" customWidth="1"/>
    <col min="9998" max="9998" width="9.109375" style="31"/>
    <col min="9999" max="9999" width="11.33203125" style="31" bestFit="1" customWidth="1"/>
    <col min="10000" max="10240" width="9.109375" style="31"/>
    <col min="10241" max="10241" width="31.6640625" style="31" customWidth="1"/>
    <col min="10242" max="10242" width="13" style="31" bestFit="1" customWidth="1"/>
    <col min="10243" max="10243" width="12.44140625" style="31" customWidth="1"/>
    <col min="10244" max="10244" width="12.6640625" style="31" customWidth="1"/>
    <col min="10245" max="10245" width="37" style="31" customWidth="1"/>
    <col min="10246" max="10246" width="4.88671875" style="31" customWidth="1"/>
    <col min="10247" max="10247" width="25.5546875" style="31" customWidth="1"/>
    <col min="10248" max="10248" width="4.109375" style="31" customWidth="1"/>
    <col min="10249" max="10252" width="10.6640625" style="31" customWidth="1"/>
    <col min="10253" max="10253" width="2.88671875" style="31" customWidth="1"/>
    <col min="10254" max="10254" width="9.109375" style="31"/>
    <col min="10255" max="10255" width="11.33203125" style="31" bestFit="1" customWidth="1"/>
    <col min="10256" max="10496" width="9.109375" style="31"/>
    <col min="10497" max="10497" width="31.6640625" style="31" customWidth="1"/>
    <col min="10498" max="10498" width="13" style="31" bestFit="1" customWidth="1"/>
    <col min="10499" max="10499" width="12.44140625" style="31" customWidth="1"/>
    <col min="10500" max="10500" width="12.6640625" style="31" customWidth="1"/>
    <col min="10501" max="10501" width="37" style="31" customWidth="1"/>
    <col min="10502" max="10502" width="4.88671875" style="31" customWidth="1"/>
    <col min="10503" max="10503" width="25.5546875" style="31" customWidth="1"/>
    <col min="10504" max="10504" width="4.109375" style="31" customWidth="1"/>
    <col min="10505" max="10508" width="10.6640625" style="31" customWidth="1"/>
    <col min="10509" max="10509" width="2.88671875" style="31" customWidth="1"/>
    <col min="10510" max="10510" width="9.109375" style="31"/>
    <col min="10511" max="10511" width="11.33203125" style="31" bestFit="1" customWidth="1"/>
    <col min="10512" max="10752" width="9.109375" style="31"/>
    <col min="10753" max="10753" width="31.6640625" style="31" customWidth="1"/>
    <col min="10754" max="10754" width="13" style="31" bestFit="1" customWidth="1"/>
    <col min="10755" max="10755" width="12.44140625" style="31" customWidth="1"/>
    <col min="10756" max="10756" width="12.6640625" style="31" customWidth="1"/>
    <col min="10757" max="10757" width="37" style="31" customWidth="1"/>
    <col min="10758" max="10758" width="4.88671875" style="31" customWidth="1"/>
    <col min="10759" max="10759" width="25.5546875" style="31" customWidth="1"/>
    <col min="10760" max="10760" width="4.109375" style="31" customWidth="1"/>
    <col min="10761" max="10764" width="10.6640625" style="31" customWidth="1"/>
    <col min="10765" max="10765" width="2.88671875" style="31" customWidth="1"/>
    <col min="10766" max="10766" width="9.109375" style="31"/>
    <col min="10767" max="10767" width="11.33203125" style="31" bestFit="1" customWidth="1"/>
    <col min="10768" max="11008" width="9.109375" style="31"/>
    <col min="11009" max="11009" width="31.6640625" style="31" customWidth="1"/>
    <col min="11010" max="11010" width="13" style="31" bestFit="1" customWidth="1"/>
    <col min="11011" max="11011" width="12.44140625" style="31" customWidth="1"/>
    <col min="11012" max="11012" width="12.6640625" style="31" customWidth="1"/>
    <col min="11013" max="11013" width="37" style="31" customWidth="1"/>
    <col min="11014" max="11014" width="4.88671875" style="31" customWidth="1"/>
    <col min="11015" max="11015" width="25.5546875" style="31" customWidth="1"/>
    <col min="11016" max="11016" width="4.109375" style="31" customWidth="1"/>
    <col min="11017" max="11020" width="10.6640625" style="31" customWidth="1"/>
    <col min="11021" max="11021" width="2.88671875" style="31" customWidth="1"/>
    <col min="11022" max="11022" width="9.109375" style="31"/>
    <col min="11023" max="11023" width="11.33203125" style="31" bestFit="1" customWidth="1"/>
    <col min="11024" max="11264" width="9.109375" style="31"/>
    <col min="11265" max="11265" width="31.6640625" style="31" customWidth="1"/>
    <col min="11266" max="11266" width="13" style="31" bestFit="1" customWidth="1"/>
    <col min="11267" max="11267" width="12.44140625" style="31" customWidth="1"/>
    <col min="11268" max="11268" width="12.6640625" style="31" customWidth="1"/>
    <col min="11269" max="11269" width="37" style="31" customWidth="1"/>
    <col min="11270" max="11270" width="4.88671875" style="31" customWidth="1"/>
    <col min="11271" max="11271" width="25.5546875" style="31" customWidth="1"/>
    <col min="11272" max="11272" width="4.109375" style="31" customWidth="1"/>
    <col min="11273" max="11276" width="10.6640625" style="31" customWidth="1"/>
    <col min="11277" max="11277" width="2.88671875" style="31" customWidth="1"/>
    <col min="11278" max="11278" width="9.109375" style="31"/>
    <col min="11279" max="11279" width="11.33203125" style="31" bestFit="1" customWidth="1"/>
    <col min="11280" max="11520" width="9.109375" style="31"/>
    <col min="11521" max="11521" width="31.6640625" style="31" customWidth="1"/>
    <col min="11522" max="11522" width="13" style="31" bestFit="1" customWidth="1"/>
    <col min="11523" max="11523" width="12.44140625" style="31" customWidth="1"/>
    <col min="11524" max="11524" width="12.6640625" style="31" customWidth="1"/>
    <col min="11525" max="11525" width="37" style="31" customWidth="1"/>
    <col min="11526" max="11526" width="4.88671875" style="31" customWidth="1"/>
    <col min="11527" max="11527" width="25.5546875" style="31" customWidth="1"/>
    <col min="11528" max="11528" width="4.109375" style="31" customWidth="1"/>
    <col min="11529" max="11532" width="10.6640625" style="31" customWidth="1"/>
    <col min="11533" max="11533" width="2.88671875" style="31" customWidth="1"/>
    <col min="11534" max="11534" width="9.109375" style="31"/>
    <col min="11535" max="11535" width="11.33203125" style="31" bestFit="1" customWidth="1"/>
    <col min="11536" max="11776" width="9.109375" style="31"/>
    <col min="11777" max="11777" width="31.6640625" style="31" customWidth="1"/>
    <col min="11778" max="11778" width="13" style="31" bestFit="1" customWidth="1"/>
    <col min="11779" max="11779" width="12.44140625" style="31" customWidth="1"/>
    <col min="11780" max="11780" width="12.6640625" style="31" customWidth="1"/>
    <col min="11781" max="11781" width="37" style="31" customWidth="1"/>
    <col min="11782" max="11782" width="4.88671875" style="31" customWidth="1"/>
    <col min="11783" max="11783" width="25.5546875" style="31" customWidth="1"/>
    <col min="11784" max="11784" width="4.109375" style="31" customWidth="1"/>
    <col min="11785" max="11788" width="10.6640625" style="31" customWidth="1"/>
    <col min="11789" max="11789" width="2.88671875" style="31" customWidth="1"/>
    <col min="11790" max="11790" width="9.109375" style="31"/>
    <col min="11791" max="11791" width="11.33203125" style="31" bestFit="1" customWidth="1"/>
    <col min="11792" max="12032" width="9.109375" style="31"/>
    <col min="12033" max="12033" width="31.6640625" style="31" customWidth="1"/>
    <col min="12034" max="12034" width="13" style="31" bestFit="1" customWidth="1"/>
    <col min="12035" max="12035" width="12.44140625" style="31" customWidth="1"/>
    <col min="12036" max="12036" width="12.6640625" style="31" customWidth="1"/>
    <col min="12037" max="12037" width="37" style="31" customWidth="1"/>
    <col min="12038" max="12038" width="4.88671875" style="31" customWidth="1"/>
    <col min="12039" max="12039" width="25.5546875" style="31" customWidth="1"/>
    <col min="12040" max="12040" width="4.109375" style="31" customWidth="1"/>
    <col min="12041" max="12044" width="10.6640625" style="31" customWidth="1"/>
    <col min="12045" max="12045" width="2.88671875" style="31" customWidth="1"/>
    <col min="12046" max="12046" width="9.109375" style="31"/>
    <col min="12047" max="12047" width="11.33203125" style="31" bestFit="1" customWidth="1"/>
    <col min="12048" max="12288" width="9.109375" style="31"/>
    <col min="12289" max="12289" width="31.6640625" style="31" customWidth="1"/>
    <col min="12290" max="12290" width="13" style="31" bestFit="1" customWidth="1"/>
    <col min="12291" max="12291" width="12.44140625" style="31" customWidth="1"/>
    <col min="12292" max="12292" width="12.6640625" style="31" customWidth="1"/>
    <col min="12293" max="12293" width="37" style="31" customWidth="1"/>
    <col min="12294" max="12294" width="4.88671875" style="31" customWidth="1"/>
    <col min="12295" max="12295" width="25.5546875" style="31" customWidth="1"/>
    <col min="12296" max="12296" width="4.109375" style="31" customWidth="1"/>
    <col min="12297" max="12300" width="10.6640625" style="31" customWidth="1"/>
    <col min="12301" max="12301" width="2.88671875" style="31" customWidth="1"/>
    <col min="12302" max="12302" width="9.109375" style="31"/>
    <col min="12303" max="12303" width="11.33203125" style="31" bestFit="1" customWidth="1"/>
    <col min="12304" max="12544" width="9.109375" style="31"/>
    <col min="12545" max="12545" width="31.6640625" style="31" customWidth="1"/>
    <col min="12546" max="12546" width="13" style="31" bestFit="1" customWidth="1"/>
    <col min="12547" max="12547" width="12.44140625" style="31" customWidth="1"/>
    <col min="12548" max="12548" width="12.6640625" style="31" customWidth="1"/>
    <col min="12549" max="12549" width="37" style="31" customWidth="1"/>
    <col min="12550" max="12550" width="4.88671875" style="31" customWidth="1"/>
    <col min="12551" max="12551" width="25.5546875" style="31" customWidth="1"/>
    <col min="12552" max="12552" width="4.109375" style="31" customWidth="1"/>
    <col min="12553" max="12556" width="10.6640625" style="31" customWidth="1"/>
    <col min="12557" max="12557" width="2.88671875" style="31" customWidth="1"/>
    <col min="12558" max="12558" width="9.109375" style="31"/>
    <col min="12559" max="12559" width="11.33203125" style="31" bestFit="1" customWidth="1"/>
    <col min="12560" max="12800" width="9.109375" style="31"/>
    <col min="12801" max="12801" width="31.6640625" style="31" customWidth="1"/>
    <col min="12802" max="12802" width="13" style="31" bestFit="1" customWidth="1"/>
    <col min="12803" max="12803" width="12.44140625" style="31" customWidth="1"/>
    <col min="12804" max="12804" width="12.6640625" style="31" customWidth="1"/>
    <col min="12805" max="12805" width="37" style="31" customWidth="1"/>
    <col min="12806" max="12806" width="4.88671875" style="31" customWidth="1"/>
    <col min="12807" max="12807" width="25.5546875" style="31" customWidth="1"/>
    <col min="12808" max="12808" width="4.109375" style="31" customWidth="1"/>
    <col min="12809" max="12812" width="10.6640625" style="31" customWidth="1"/>
    <col min="12813" max="12813" width="2.88671875" style="31" customWidth="1"/>
    <col min="12814" max="12814" width="9.109375" style="31"/>
    <col min="12815" max="12815" width="11.33203125" style="31" bestFit="1" customWidth="1"/>
    <col min="12816" max="13056" width="9.109375" style="31"/>
    <col min="13057" max="13057" width="31.6640625" style="31" customWidth="1"/>
    <col min="13058" max="13058" width="13" style="31" bestFit="1" customWidth="1"/>
    <col min="13059" max="13059" width="12.44140625" style="31" customWidth="1"/>
    <col min="13060" max="13060" width="12.6640625" style="31" customWidth="1"/>
    <col min="13061" max="13061" width="37" style="31" customWidth="1"/>
    <col min="13062" max="13062" width="4.88671875" style="31" customWidth="1"/>
    <col min="13063" max="13063" width="25.5546875" style="31" customWidth="1"/>
    <col min="13064" max="13064" width="4.109375" style="31" customWidth="1"/>
    <col min="13065" max="13068" width="10.6640625" style="31" customWidth="1"/>
    <col min="13069" max="13069" width="2.88671875" style="31" customWidth="1"/>
    <col min="13070" max="13070" width="9.109375" style="31"/>
    <col min="13071" max="13071" width="11.33203125" style="31" bestFit="1" customWidth="1"/>
    <col min="13072" max="13312" width="9.109375" style="31"/>
    <col min="13313" max="13313" width="31.6640625" style="31" customWidth="1"/>
    <col min="13314" max="13314" width="13" style="31" bestFit="1" customWidth="1"/>
    <col min="13315" max="13315" width="12.44140625" style="31" customWidth="1"/>
    <col min="13316" max="13316" width="12.6640625" style="31" customWidth="1"/>
    <col min="13317" max="13317" width="37" style="31" customWidth="1"/>
    <col min="13318" max="13318" width="4.88671875" style="31" customWidth="1"/>
    <col min="13319" max="13319" width="25.5546875" style="31" customWidth="1"/>
    <col min="13320" max="13320" width="4.109375" style="31" customWidth="1"/>
    <col min="13321" max="13324" width="10.6640625" style="31" customWidth="1"/>
    <col min="13325" max="13325" width="2.88671875" style="31" customWidth="1"/>
    <col min="13326" max="13326" width="9.109375" style="31"/>
    <col min="13327" max="13327" width="11.33203125" style="31" bestFit="1" customWidth="1"/>
    <col min="13328" max="13568" width="9.109375" style="31"/>
    <col min="13569" max="13569" width="31.6640625" style="31" customWidth="1"/>
    <col min="13570" max="13570" width="13" style="31" bestFit="1" customWidth="1"/>
    <col min="13571" max="13571" width="12.44140625" style="31" customWidth="1"/>
    <col min="13572" max="13572" width="12.6640625" style="31" customWidth="1"/>
    <col min="13573" max="13573" width="37" style="31" customWidth="1"/>
    <col min="13574" max="13574" width="4.88671875" style="31" customWidth="1"/>
    <col min="13575" max="13575" width="25.5546875" style="31" customWidth="1"/>
    <col min="13576" max="13576" width="4.109375" style="31" customWidth="1"/>
    <col min="13577" max="13580" width="10.6640625" style="31" customWidth="1"/>
    <col min="13581" max="13581" width="2.88671875" style="31" customWidth="1"/>
    <col min="13582" max="13582" width="9.109375" style="31"/>
    <col min="13583" max="13583" width="11.33203125" style="31" bestFit="1" customWidth="1"/>
    <col min="13584" max="13824" width="9.109375" style="31"/>
    <col min="13825" max="13825" width="31.6640625" style="31" customWidth="1"/>
    <col min="13826" max="13826" width="13" style="31" bestFit="1" customWidth="1"/>
    <col min="13827" max="13827" width="12.44140625" style="31" customWidth="1"/>
    <col min="13828" max="13828" width="12.6640625" style="31" customWidth="1"/>
    <col min="13829" max="13829" width="37" style="31" customWidth="1"/>
    <col min="13830" max="13830" width="4.88671875" style="31" customWidth="1"/>
    <col min="13831" max="13831" width="25.5546875" style="31" customWidth="1"/>
    <col min="13832" max="13832" width="4.109375" style="31" customWidth="1"/>
    <col min="13833" max="13836" width="10.6640625" style="31" customWidth="1"/>
    <col min="13837" max="13837" width="2.88671875" style="31" customWidth="1"/>
    <col min="13838" max="13838" width="9.109375" style="31"/>
    <col min="13839" max="13839" width="11.33203125" style="31" bestFit="1" customWidth="1"/>
    <col min="13840" max="14080" width="9.109375" style="31"/>
    <col min="14081" max="14081" width="31.6640625" style="31" customWidth="1"/>
    <col min="14082" max="14082" width="13" style="31" bestFit="1" customWidth="1"/>
    <col min="14083" max="14083" width="12.44140625" style="31" customWidth="1"/>
    <col min="14084" max="14084" width="12.6640625" style="31" customWidth="1"/>
    <col min="14085" max="14085" width="37" style="31" customWidth="1"/>
    <col min="14086" max="14086" width="4.88671875" style="31" customWidth="1"/>
    <col min="14087" max="14087" width="25.5546875" style="31" customWidth="1"/>
    <col min="14088" max="14088" width="4.109375" style="31" customWidth="1"/>
    <col min="14089" max="14092" width="10.6640625" style="31" customWidth="1"/>
    <col min="14093" max="14093" width="2.88671875" style="31" customWidth="1"/>
    <col min="14094" max="14094" width="9.109375" style="31"/>
    <col min="14095" max="14095" width="11.33203125" style="31" bestFit="1" customWidth="1"/>
    <col min="14096" max="14336" width="9.109375" style="31"/>
    <col min="14337" max="14337" width="31.6640625" style="31" customWidth="1"/>
    <col min="14338" max="14338" width="13" style="31" bestFit="1" customWidth="1"/>
    <col min="14339" max="14339" width="12.44140625" style="31" customWidth="1"/>
    <col min="14340" max="14340" width="12.6640625" style="31" customWidth="1"/>
    <col min="14341" max="14341" width="37" style="31" customWidth="1"/>
    <col min="14342" max="14342" width="4.88671875" style="31" customWidth="1"/>
    <col min="14343" max="14343" width="25.5546875" style="31" customWidth="1"/>
    <col min="14344" max="14344" width="4.109375" style="31" customWidth="1"/>
    <col min="14345" max="14348" width="10.6640625" style="31" customWidth="1"/>
    <col min="14349" max="14349" width="2.88671875" style="31" customWidth="1"/>
    <col min="14350" max="14350" width="9.109375" style="31"/>
    <col min="14351" max="14351" width="11.33203125" style="31" bestFit="1" customWidth="1"/>
    <col min="14352" max="14592" width="9.109375" style="31"/>
    <col min="14593" max="14593" width="31.6640625" style="31" customWidth="1"/>
    <col min="14594" max="14594" width="13" style="31" bestFit="1" customWidth="1"/>
    <col min="14595" max="14595" width="12.44140625" style="31" customWidth="1"/>
    <col min="14596" max="14596" width="12.6640625" style="31" customWidth="1"/>
    <col min="14597" max="14597" width="37" style="31" customWidth="1"/>
    <col min="14598" max="14598" width="4.88671875" style="31" customWidth="1"/>
    <col min="14599" max="14599" width="25.5546875" style="31" customWidth="1"/>
    <col min="14600" max="14600" width="4.109375" style="31" customWidth="1"/>
    <col min="14601" max="14604" width="10.6640625" style="31" customWidth="1"/>
    <col min="14605" max="14605" width="2.88671875" style="31" customWidth="1"/>
    <col min="14606" max="14606" width="9.109375" style="31"/>
    <col min="14607" max="14607" width="11.33203125" style="31" bestFit="1" customWidth="1"/>
    <col min="14608" max="14848" width="9.109375" style="31"/>
    <col min="14849" max="14849" width="31.6640625" style="31" customWidth="1"/>
    <col min="14850" max="14850" width="13" style="31" bestFit="1" customWidth="1"/>
    <col min="14851" max="14851" width="12.44140625" style="31" customWidth="1"/>
    <col min="14852" max="14852" width="12.6640625" style="31" customWidth="1"/>
    <col min="14853" max="14853" width="37" style="31" customWidth="1"/>
    <col min="14854" max="14854" width="4.88671875" style="31" customWidth="1"/>
    <col min="14855" max="14855" width="25.5546875" style="31" customWidth="1"/>
    <col min="14856" max="14856" width="4.109375" style="31" customWidth="1"/>
    <col min="14857" max="14860" width="10.6640625" style="31" customWidth="1"/>
    <col min="14861" max="14861" width="2.88671875" style="31" customWidth="1"/>
    <col min="14862" max="14862" width="9.109375" style="31"/>
    <col min="14863" max="14863" width="11.33203125" style="31" bestFit="1" customWidth="1"/>
    <col min="14864" max="15104" width="9.109375" style="31"/>
    <col min="15105" max="15105" width="31.6640625" style="31" customWidth="1"/>
    <col min="15106" max="15106" width="13" style="31" bestFit="1" customWidth="1"/>
    <col min="15107" max="15107" width="12.44140625" style="31" customWidth="1"/>
    <col min="15108" max="15108" width="12.6640625" style="31" customWidth="1"/>
    <col min="15109" max="15109" width="37" style="31" customWidth="1"/>
    <col min="15110" max="15110" width="4.88671875" style="31" customWidth="1"/>
    <col min="15111" max="15111" width="25.5546875" style="31" customWidth="1"/>
    <col min="15112" max="15112" width="4.109375" style="31" customWidth="1"/>
    <col min="15113" max="15116" width="10.6640625" style="31" customWidth="1"/>
    <col min="15117" max="15117" width="2.88671875" style="31" customWidth="1"/>
    <col min="15118" max="15118" width="9.109375" style="31"/>
    <col min="15119" max="15119" width="11.33203125" style="31" bestFit="1" customWidth="1"/>
    <col min="15120" max="15360" width="9.109375" style="31"/>
    <col min="15361" max="15361" width="31.6640625" style="31" customWidth="1"/>
    <col min="15362" max="15362" width="13" style="31" bestFit="1" customWidth="1"/>
    <col min="15363" max="15363" width="12.44140625" style="31" customWidth="1"/>
    <col min="15364" max="15364" width="12.6640625" style="31" customWidth="1"/>
    <col min="15365" max="15365" width="37" style="31" customWidth="1"/>
    <col min="15366" max="15366" width="4.88671875" style="31" customWidth="1"/>
    <col min="15367" max="15367" width="25.5546875" style="31" customWidth="1"/>
    <col min="15368" max="15368" width="4.109375" style="31" customWidth="1"/>
    <col min="15369" max="15372" width="10.6640625" style="31" customWidth="1"/>
    <col min="15373" max="15373" width="2.88671875" style="31" customWidth="1"/>
    <col min="15374" max="15374" width="9.109375" style="31"/>
    <col min="15375" max="15375" width="11.33203125" style="31" bestFit="1" customWidth="1"/>
    <col min="15376" max="15616" width="9.109375" style="31"/>
    <col min="15617" max="15617" width="31.6640625" style="31" customWidth="1"/>
    <col min="15618" max="15618" width="13" style="31" bestFit="1" customWidth="1"/>
    <col min="15619" max="15619" width="12.44140625" style="31" customWidth="1"/>
    <col min="15620" max="15620" width="12.6640625" style="31" customWidth="1"/>
    <col min="15621" max="15621" width="37" style="31" customWidth="1"/>
    <col min="15622" max="15622" width="4.88671875" style="31" customWidth="1"/>
    <col min="15623" max="15623" width="25.5546875" style="31" customWidth="1"/>
    <col min="15624" max="15624" width="4.109375" style="31" customWidth="1"/>
    <col min="15625" max="15628" width="10.6640625" style="31" customWidth="1"/>
    <col min="15629" max="15629" width="2.88671875" style="31" customWidth="1"/>
    <col min="15630" max="15630" width="9.109375" style="31"/>
    <col min="15631" max="15631" width="11.33203125" style="31" bestFit="1" customWidth="1"/>
    <col min="15632" max="15872" width="9.109375" style="31"/>
    <col min="15873" max="15873" width="31.6640625" style="31" customWidth="1"/>
    <col min="15874" max="15874" width="13" style="31" bestFit="1" customWidth="1"/>
    <col min="15875" max="15875" width="12.44140625" style="31" customWidth="1"/>
    <col min="15876" max="15876" width="12.6640625" style="31" customWidth="1"/>
    <col min="15877" max="15877" width="37" style="31" customWidth="1"/>
    <col min="15878" max="15878" width="4.88671875" style="31" customWidth="1"/>
    <col min="15879" max="15879" width="25.5546875" style="31" customWidth="1"/>
    <col min="15880" max="15880" width="4.109375" style="31" customWidth="1"/>
    <col min="15881" max="15884" width="10.6640625" style="31" customWidth="1"/>
    <col min="15885" max="15885" width="2.88671875" style="31" customWidth="1"/>
    <col min="15886" max="15886" width="9.109375" style="31"/>
    <col min="15887" max="15887" width="11.33203125" style="31" bestFit="1" customWidth="1"/>
    <col min="15888" max="16128" width="9.109375" style="31"/>
    <col min="16129" max="16129" width="31.6640625" style="31" customWidth="1"/>
    <col min="16130" max="16130" width="13" style="31" bestFit="1" customWidth="1"/>
    <col min="16131" max="16131" width="12.44140625" style="31" customWidth="1"/>
    <col min="16132" max="16132" width="12.6640625" style="31" customWidth="1"/>
    <col min="16133" max="16133" width="37" style="31" customWidth="1"/>
    <col min="16134" max="16134" width="4.88671875" style="31" customWidth="1"/>
    <col min="16135" max="16135" width="25.5546875" style="31" customWidth="1"/>
    <col min="16136" max="16136" width="4.109375" style="31" customWidth="1"/>
    <col min="16137" max="16140" width="10.6640625" style="31" customWidth="1"/>
    <col min="16141" max="16141" width="2.88671875" style="31" customWidth="1"/>
    <col min="16142" max="16142" width="9.109375" style="31"/>
    <col min="16143" max="16143" width="11.33203125" style="31" bestFit="1" customWidth="1"/>
    <col min="16144" max="16384" width="9.109375" style="31"/>
  </cols>
  <sheetData>
    <row r="1" spans="1:15" x14ac:dyDescent="0.25">
      <c r="A1" s="30" t="s">
        <v>36</v>
      </c>
      <c r="G1" s="30" t="s">
        <v>38</v>
      </c>
    </row>
    <row r="2" spans="1:15" x14ac:dyDescent="0.25">
      <c r="A2" s="30" t="s">
        <v>0</v>
      </c>
      <c r="B2" s="32"/>
      <c r="G2" s="30" t="s">
        <v>0</v>
      </c>
    </row>
    <row r="3" spans="1:15" x14ac:dyDescent="0.25">
      <c r="A3" s="33" t="s">
        <v>58</v>
      </c>
      <c r="G3" s="33" t="s">
        <v>58</v>
      </c>
      <c r="I3" s="62" t="s">
        <v>33</v>
      </c>
      <c r="J3" s="62"/>
      <c r="K3" s="62"/>
      <c r="L3" s="62"/>
      <c r="N3" s="62" t="s">
        <v>34</v>
      </c>
      <c r="O3" s="62"/>
    </row>
    <row r="4" spans="1:15" x14ac:dyDescent="0.25">
      <c r="A4" s="34"/>
      <c r="B4" s="35" t="s">
        <v>1</v>
      </c>
      <c r="C4" s="35" t="s">
        <v>2</v>
      </c>
      <c r="D4" s="35" t="s">
        <v>3</v>
      </c>
      <c r="E4" s="35" t="s">
        <v>4</v>
      </c>
      <c r="I4" s="36" t="s">
        <v>25</v>
      </c>
      <c r="J4" s="35"/>
      <c r="K4" s="35"/>
      <c r="L4" s="36" t="s">
        <v>25</v>
      </c>
      <c r="M4" s="36"/>
      <c r="N4" s="36" t="s">
        <v>31</v>
      </c>
      <c r="O4" s="35"/>
    </row>
    <row r="5" spans="1:15" x14ac:dyDescent="0.25">
      <c r="A5" s="37" t="s">
        <v>12</v>
      </c>
      <c r="B5" s="38">
        <v>0</v>
      </c>
      <c r="C5" s="38">
        <v>0</v>
      </c>
      <c r="D5" s="38">
        <f>B5-C5</f>
        <v>0</v>
      </c>
      <c r="E5" s="39"/>
      <c r="I5" s="40">
        <v>40755</v>
      </c>
      <c r="J5" s="36" t="s">
        <v>29</v>
      </c>
      <c r="K5" s="36" t="s">
        <v>30</v>
      </c>
      <c r="L5" s="60">
        <v>41121</v>
      </c>
      <c r="M5" s="40"/>
      <c r="N5" s="36" t="s">
        <v>6</v>
      </c>
      <c r="O5" s="36" t="s">
        <v>32</v>
      </c>
    </row>
    <row r="6" spans="1:15" x14ac:dyDescent="0.25">
      <c r="A6" s="37" t="s">
        <v>13</v>
      </c>
      <c r="B6" s="38">
        <v>0</v>
      </c>
      <c r="C6" s="38">
        <v>0</v>
      </c>
      <c r="D6" s="38">
        <f>B6-C6</f>
        <v>0</v>
      </c>
      <c r="E6" s="39"/>
      <c r="G6" s="41" t="s">
        <v>27</v>
      </c>
      <c r="I6" s="42">
        <v>-138665</v>
      </c>
      <c r="J6" s="42">
        <v>-7244</v>
      </c>
      <c r="K6" s="42">
        <v>0</v>
      </c>
      <c r="L6" s="42">
        <f>SUM(I6:K6)</f>
        <v>-145909</v>
      </c>
      <c r="N6" s="31">
        <v>0.2</v>
      </c>
      <c r="O6" s="42">
        <f>L6*N6</f>
        <v>-29181.800000000003</v>
      </c>
    </row>
    <row r="7" spans="1:15" ht="39.75" customHeight="1" x14ac:dyDescent="0.25">
      <c r="A7" s="37" t="s">
        <v>14</v>
      </c>
      <c r="B7" s="38">
        <v>0</v>
      </c>
      <c r="C7" s="38">
        <v>0</v>
      </c>
      <c r="D7" s="38">
        <f>B7-C7</f>
        <v>0</v>
      </c>
      <c r="E7" s="39"/>
      <c r="G7" s="41" t="s">
        <v>18</v>
      </c>
      <c r="I7" s="42">
        <v>0</v>
      </c>
      <c r="J7" s="42"/>
      <c r="K7" s="42">
        <v>0</v>
      </c>
      <c r="L7" s="42">
        <f>SUM(I7:K7)</f>
        <v>0</v>
      </c>
      <c r="N7" s="31">
        <v>0.2</v>
      </c>
      <c r="O7" s="42">
        <f>L7*N7</f>
        <v>0</v>
      </c>
    </row>
    <row r="8" spans="1:15" x14ac:dyDescent="0.25">
      <c r="A8" s="37" t="s">
        <v>39</v>
      </c>
      <c r="B8" s="38">
        <v>-86542</v>
      </c>
      <c r="C8" s="38">
        <f>B8-D8</f>
        <v>-86537</v>
      </c>
      <c r="D8" s="38">
        <v>-5</v>
      </c>
      <c r="E8" s="39"/>
      <c r="G8" s="41" t="s">
        <v>28</v>
      </c>
      <c r="I8" s="42">
        <v>-9000</v>
      </c>
      <c r="J8" s="42">
        <v>-1800</v>
      </c>
      <c r="K8" s="42">
        <v>0</v>
      </c>
      <c r="L8" s="42">
        <f>SUM(I8:K8)</f>
        <v>-10800</v>
      </c>
      <c r="N8" s="31">
        <v>0.2</v>
      </c>
      <c r="O8" s="42">
        <f>L8*N8</f>
        <v>-2160</v>
      </c>
    </row>
    <row r="9" spans="1:15" x14ac:dyDescent="0.25">
      <c r="A9" s="37" t="s">
        <v>40</v>
      </c>
      <c r="B9" s="38">
        <v>-36247</v>
      </c>
      <c r="C9" s="38">
        <f>B9-D9</f>
        <v>-34394</v>
      </c>
      <c r="D9" s="38">
        <v>-1853</v>
      </c>
      <c r="E9" s="39"/>
      <c r="I9" s="42"/>
      <c r="J9" s="42"/>
      <c r="K9" s="42"/>
      <c r="L9" s="42"/>
    </row>
    <row r="10" spans="1:15" x14ac:dyDescent="0.25">
      <c r="A10" s="37" t="s">
        <v>57</v>
      </c>
      <c r="B10" s="38">
        <v>-24934</v>
      </c>
      <c r="C10" s="38">
        <f>B10-D10</f>
        <v>-17734</v>
      </c>
      <c r="D10" s="38">
        <v>-7200</v>
      </c>
      <c r="E10" s="39" t="s">
        <v>48</v>
      </c>
      <c r="I10" s="42"/>
      <c r="J10" s="42"/>
      <c r="K10" s="42"/>
      <c r="L10" s="42"/>
    </row>
    <row r="11" spans="1:15" x14ac:dyDescent="0.25">
      <c r="A11" s="37" t="s">
        <v>59</v>
      </c>
      <c r="B11" s="38">
        <v>-30380</v>
      </c>
      <c r="C11" s="38">
        <f>+B11-7200</f>
        <v>-37580</v>
      </c>
      <c r="D11" s="38">
        <v>-7200</v>
      </c>
      <c r="E11" s="39" t="s">
        <v>48</v>
      </c>
      <c r="I11" s="42"/>
      <c r="J11" s="42"/>
      <c r="K11" s="42"/>
      <c r="L11" s="42"/>
    </row>
    <row r="12" spans="1:15" x14ac:dyDescent="0.25">
      <c r="A12" s="37" t="s">
        <v>60</v>
      </c>
      <c r="B12" s="38">
        <v>-11084</v>
      </c>
      <c r="C12" s="38">
        <f>B12-D12</f>
        <v>-9284</v>
      </c>
      <c r="D12" s="38">
        <v>-1800</v>
      </c>
      <c r="E12" s="39" t="s">
        <v>48</v>
      </c>
      <c r="I12" s="42"/>
      <c r="J12" s="42"/>
      <c r="K12" s="42"/>
      <c r="L12" s="42"/>
    </row>
    <row r="13" spans="1:15" ht="13.8" thickBot="1" x14ac:dyDescent="0.3">
      <c r="A13" s="37" t="s">
        <v>23</v>
      </c>
      <c r="B13" s="43">
        <f>SUM(B5:B12)</f>
        <v>-189187</v>
      </c>
      <c r="C13" s="43">
        <f>SUM(C5:C12)</f>
        <v>-185529</v>
      </c>
      <c r="D13" s="43">
        <f>SUM(D5:D12)</f>
        <v>-18058</v>
      </c>
      <c r="G13" s="36" t="s">
        <v>35</v>
      </c>
      <c r="I13" s="44">
        <f>SUM(I6:I9)</f>
        <v>-147665</v>
      </c>
      <c r="J13" s="44">
        <f>SUM(J6:J9)</f>
        <v>-9044</v>
      </c>
      <c r="K13" s="44">
        <f>SUM(K6:K9)</f>
        <v>0</v>
      </c>
      <c r="L13" s="44">
        <f>SUM(L6:L9)</f>
        <v>-156709</v>
      </c>
      <c r="O13" s="44">
        <f>SUM(O6:O9)</f>
        <v>-31341.800000000003</v>
      </c>
    </row>
    <row r="14" spans="1:15" ht="13.8" thickTop="1" x14ac:dyDescent="0.25">
      <c r="B14" s="45"/>
      <c r="C14" s="45"/>
    </row>
    <row r="15" spans="1:15" x14ac:dyDescent="0.25">
      <c r="A15" s="31" t="s">
        <v>5</v>
      </c>
      <c r="C15" s="38">
        <f>C13</f>
        <v>-185529</v>
      </c>
      <c r="D15" s="38">
        <f>D13</f>
        <v>-18058</v>
      </c>
    </row>
    <row r="16" spans="1:15" x14ac:dyDescent="0.25">
      <c r="A16" s="31" t="s">
        <v>6</v>
      </c>
      <c r="C16" s="31">
        <v>0.2</v>
      </c>
      <c r="D16" s="31">
        <v>0.2</v>
      </c>
    </row>
    <row r="17" spans="1:5" ht="13.8" thickBot="1" x14ac:dyDescent="0.3">
      <c r="A17" s="41" t="s">
        <v>53</v>
      </c>
      <c r="C17" s="46">
        <f>-C15*C16</f>
        <v>37105.800000000003</v>
      </c>
      <c r="D17" s="46">
        <f>-D15*D16</f>
        <v>3611.6000000000004</v>
      </c>
    </row>
    <row r="18" spans="1:5" ht="13.8" thickTop="1" x14ac:dyDescent="0.25">
      <c r="C18" s="47"/>
      <c r="D18" s="38"/>
    </row>
    <row r="19" spans="1:5" x14ac:dyDescent="0.25">
      <c r="B19" s="35" t="s">
        <v>9</v>
      </c>
      <c r="C19" s="35" t="s">
        <v>10</v>
      </c>
      <c r="D19" s="36" t="s">
        <v>43</v>
      </c>
    </row>
    <row r="20" spans="1:5" x14ac:dyDescent="0.25">
      <c r="A20" s="31" t="s">
        <v>7</v>
      </c>
      <c r="B20" s="48">
        <v>2010</v>
      </c>
      <c r="C20" s="48">
        <v>2010</v>
      </c>
      <c r="D20" s="48" t="s">
        <v>42</v>
      </c>
    </row>
    <row r="21" spans="1:5" x14ac:dyDescent="0.25">
      <c r="A21" s="31" t="s">
        <v>8</v>
      </c>
      <c r="B21" s="38">
        <f>B12*D21</f>
        <v>-2216.8000000000002</v>
      </c>
      <c r="C21" s="38">
        <f>C12*C16</f>
        <v>-1856.8000000000002</v>
      </c>
      <c r="D21" s="49">
        <v>0.2</v>
      </c>
      <c r="E21" s="41"/>
    </row>
    <row r="22" spans="1:5" x14ac:dyDescent="0.25">
      <c r="A22" s="30" t="s">
        <v>20</v>
      </c>
      <c r="B22" s="38"/>
      <c r="C22" s="38"/>
      <c r="D22" s="49"/>
    </row>
    <row r="23" spans="1:5" x14ac:dyDescent="0.25">
      <c r="A23" s="41" t="s">
        <v>44</v>
      </c>
      <c r="B23" s="38">
        <v>0</v>
      </c>
      <c r="C23" s="38"/>
      <c r="D23" s="49">
        <v>0.2</v>
      </c>
    </row>
    <row r="24" spans="1:5" x14ac:dyDescent="0.25">
      <c r="A24" s="30" t="s">
        <v>22</v>
      </c>
      <c r="B24" s="43">
        <f>SUM(B21:B23)</f>
        <v>-2216.8000000000002</v>
      </c>
      <c r="C24" s="38"/>
      <c r="D24" s="49"/>
    </row>
    <row r="25" spans="1:5" x14ac:dyDescent="0.25">
      <c r="A25" s="30" t="s">
        <v>21</v>
      </c>
      <c r="B25" s="38"/>
      <c r="C25" s="38"/>
      <c r="D25" s="49"/>
    </row>
    <row r="26" spans="1:5" x14ac:dyDescent="0.25">
      <c r="A26" s="31" t="s">
        <v>15</v>
      </c>
      <c r="B26" s="38">
        <v>0</v>
      </c>
      <c r="C26" s="38"/>
      <c r="D26" s="49">
        <f>B26/B9</f>
        <v>0</v>
      </c>
    </row>
    <row r="27" spans="1:5" x14ac:dyDescent="0.25">
      <c r="A27" s="31" t="s">
        <v>16</v>
      </c>
      <c r="B27" s="38">
        <v>0</v>
      </c>
      <c r="C27" s="38">
        <f>-1800*0.2</f>
        <v>-360</v>
      </c>
      <c r="D27" s="49">
        <f>C27/B10</f>
        <v>1.443811662789765E-2</v>
      </c>
      <c r="E27" s="50"/>
    </row>
    <row r="28" spans="1:5" x14ac:dyDescent="0.25">
      <c r="A28" s="31" t="s">
        <v>19</v>
      </c>
      <c r="B28" s="38">
        <v>0</v>
      </c>
      <c r="C28" s="38">
        <v>0</v>
      </c>
      <c r="D28" s="49">
        <f>B28/B9</f>
        <v>0</v>
      </c>
    </row>
    <row r="29" spans="1:5" x14ac:dyDescent="0.25">
      <c r="A29" s="31" t="s">
        <v>24</v>
      </c>
      <c r="B29" s="51">
        <v>1809</v>
      </c>
      <c r="C29" s="51">
        <v>1809</v>
      </c>
      <c r="D29" s="49">
        <f>B29/B9</f>
        <v>-4.9907578558225509E-2</v>
      </c>
    </row>
    <row r="30" spans="1:5" ht="13.8" thickBot="1" x14ac:dyDescent="0.3">
      <c r="B30" s="46">
        <f>SUM(B24:B29)</f>
        <v>-407.80000000000018</v>
      </c>
      <c r="C30" s="46">
        <f>SUM(C21:C29)</f>
        <v>-407.80000000000018</v>
      </c>
      <c r="D30" s="52"/>
    </row>
    <row r="31" spans="1:5" ht="13.8" thickTop="1" x14ac:dyDescent="0.25"/>
    <row r="32" spans="1:5" x14ac:dyDescent="0.25">
      <c r="A32" s="31" t="s">
        <v>17</v>
      </c>
      <c r="B32" s="53" t="s">
        <v>25</v>
      </c>
      <c r="C32" s="54" t="s">
        <v>26</v>
      </c>
      <c r="D32" s="55" t="s">
        <v>11</v>
      </c>
    </row>
    <row r="33" spans="1:4" x14ac:dyDescent="0.25">
      <c r="A33" s="56">
        <v>38868</v>
      </c>
      <c r="B33" s="57"/>
      <c r="C33" s="57"/>
      <c r="D33" s="57"/>
    </row>
    <row r="34" spans="1:4" x14ac:dyDescent="0.25">
      <c r="A34" s="56">
        <v>39233</v>
      </c>
      <c r="B34" s="42"/>
      <c r="C34" s="42"/>
      <c r="D34" s="42">
        <f>C34-C33</f>
        <v>0</v>
      </c>
    </row>
    <row r="35" spans="1:4" x14ac:dyDescent="0.25">
      <c r="A35" s="56">
        <v>39660</v>
      </c>
      <c r="B35" s="42">
        <v>17307</v>
      </c>
      <c r="C35" s="42">
        <v>17300</v>
      </c>
      <c r="D35" s="42">
        <f>C35-C34</f>
        <v>17300</v>
      </c>
    </row>
    <row r="36" spans="1:4" x14ac:dyDescent="0.25">
      <c r="A36" s="56">
        <v>40025</v>
      </c>
      <c r="B36" s="42">
        <v>24546</v>
      </c>
      <c r="C36" s="42">
        <v>24500</v>
      </c>
      <c r="D36" s="42">
        <f>C36-C35</f>
        <v>7200</v>
      </c>
    </row>
    <row r="37" spans="1:4" x14ac:dyDescent="0.25">
      <c r="A37" s="56">
        <v>40390</v>
      </c>
      <c r="B37" s="42">
        <v>29533</v>
      </c>
      <c r="C37" s="59">
        <v>29500</v>
      </c>
      <c r="D37" s="59">
        <f>C37-C36</f>
        <v>5000</v>
      </c>
    </row>
    <row r="38" spans="1:4" x14ac:dyDescent="0.25">
      <c r="A38" s="56">
        <v>40482</v>
      </c>
      <c r="B38" s="42">
        <f>-O13</f>
        <v>31341.800000000003</v>
      </c>
      <c r="C38" s="42">
        <v>31300</v>
      </c>
      <c r="D38" s="59">
        <f>C38-C37</f>
        <v>1800</v>
      </c>
    </row>
    <row r="39" spans="1:4" x14ac:dyDescent="0.25">
      <c r="B39" s="56"/>
      <c r="C39" s="38"/>
    </row>
    <row r="50" spans="2:2" x14ac:dyDescent="0.25">
      <c r="B50" s="58"/>
    </row>
  </sheetData>
  <mergeCells count="2">
    <mergeCell ref="I3:L3"/>
    <mergeCell ref="N3:O3"/>
  </mergeCells>
  <printOptions horizontalCentered="1" gridLines="1"/>
  <pageMargins left="0.5" right="0.5" top="1" bottom="1" header="0.5" footer="0.5"/>
  <pageSetup scale="90" orientation="landscape" horizontalDpi="4294967293" r:id="rId1"/>
  <headerFooter alignWithMargins="0">
    <oddFooter>&amp;L&amp;D &amp;T&amp;CPAGE &amp;P OF &amp;N&amp;R&amp;F &amp;A</oddFooter>
  </headerFooter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10" zoomScaleNormal="100" workbookViewId="0">
      <selection activeCell="D29" sqref="D29"/>
    </sheetView>
  </sheetViews>
  <sheetFormatPr defaultRowHeight="13.2" x14ac:dyDescent="0.25"/>
  <cols>
    <col min="1" max="1" width="31.6640625" style="31" customWidth="1"/>
    <col min="2" max="2" width="13" style="31" bestFit="1" customWidth="1"/>
    <col min="3" max="3" width="12.44140625" style="31" customWidth="1"/>
    <col min="4" max="4" width="12.6640625" style="31" customWidth="1"/>
    <col min="5" max="5" width="37" style="31" customWidth="1"/>
    <col min="6" max="6" width="4.88671875" style="31" customWidth="1"/>
    <col min="7" max="7" width="25.5546875" style="31" customWidth="1"/>
    <col min="8" max="8" width="4.109375" style="31" customWidth="1"/>
    <col min="9" max="12" width="10.6640625" style="31" customWidth="1"/>
    <col min="13" max="13" width="2.88671875" style="31" customWidth="1"/>
    <col min="14" max="14" width="9.109375" style="31"/>
    <col min="15" max="15" width="11.33203125" style="31" bestFit="1" customWidth="1"/>
    <col min="16" max="256" width="9.109375" style="31"/>
    <col min="257" max="257" width="31.6640625" style="31" customWidth="1"/>
    <col min="258" max="258" width="13" style="31" bestFit="1" customWidth="1"/>
    <col min="259" max="259" width="12.44140625" style="31" customWidth="1"/>
    <col min="260" max="260" width="12.6640625" style="31" customWidth="1"/>
    <col min="261" max="261" width="37" style="31" customWidth="1"/>
    <col min="262" max="262" width="4.88671875" style="31" customWidth="1"/>
    <col min="263" max="263" width="25.5546875" style="31" customWidth="1"/>
    <col min="264" max="264" width="4.109375" style="31" customWidth="1"/>
    <col min="265" max="268" width="10.6640625" style="31" customWidth="1"/>
    <col min="269" max="269" width="2.88671875" style="31" customWidth="1"/>
    <col min="270" max="270" width="9.109375" style="31"/>
    <col min="271" max="271" width="11.33203125" style="31" bestFit="1" customWidth="1"/>
    <col min="272" max="512" width="9.109375" style="31"/>
    <col min="513" max="513" width="31.6640625" style="31" customWidth="1"/>
    <col min="514" max="514" width="13" style="31" bestFit="1" customWidth="1"/>
    <col min="515" max="515" width="12.44140625" style="31" customWidth="1"/>
    <col min="516" max="516" width="12.6640625" style="31" customWidth="1"/>
    <col min="517" max="517" width="37" style="31" customWidth="1"/>
    <col min="518" max="518" width="4.88671875" style="31" customWidth="1"/>
    <col min="519" max="519" width="25.5546875" style="31" customWidth="1"/>
    <col min="520" max="520" width="4.109375" style="31" customWidth="1"/>
    <col min="521" max="524" width="10.6640625" style="31" customWidth="1"/>
    <col min="525" max="525" width="2.88671875" style="31" customWidth="1"/>
    <col min="526" max="526" width="9.109375" style="31"/>
    <col min="527" max="527" width="11.33203125" style="31" bestFit="1" customWidth="1"/>
    <col min="528" max="768" width="9.109375" style="31"/>
    <col min="769" max="769" width="31.6640625" style="31" customWidth="1"/>
    <col min="770" max="770" width="13" style="31" bestFit="1" customWidth="1"/>
    <col min="771" max="771" width="12.44140625" style="31" customWidth="1"/>
    <col min="772" max="772" width="12.6640625" style="31" customWidth="1"/>
    <col min="773" max="773" width="37" style="31" customWidth="1"/>
    <col min="774" max="774" width="4.88671875" style="31" customWidth="1"/>
    <col min="775" max="775" width="25.5546875" style="31" customWidth="1"/>
    <col min="776" max="776" width="4.109375" style="31" customWidth="1"/>
    <col min="777" max="780" width="10.6640625" style="31" customWidth="1"/>
    <col min="781" max="781" width="2.88671875" style="31" customWidth="1"/>
    <col min="782" max="782" width="9.109375" style="31"/>
    <col min="783" max="783" width="11.33203125" style="31" bestFit="1" customWidth="1"/>
    <col min="784" max="1024" width="9.109375" style="31"/>
    <col min="1025" max="1025" width="31.6640625" style="31" customWidth="1"/>
    <col min="1026" max="1026" width="13" style="31" bestFit="1" customWidth="1"/>
    <col min="1027" max="1027" width="12.44140625" style="31" customWidth="1"/>
    <col min="1028" max="1028" width="12.6640625" style="31" customWidth="1"/>
    <col min="1029" max="1029" width="37" style="31" customWidth="1"/>
    <col min="1030" max="1030" width="4.88671875" style="31" customWidth="1"/>
    <col min="1031" max="1031" width="25.5546875" style="31" customWidth="1"/>
    <col min="1032" max="1032" width="4.109375" style="31" customWidth="1"/>
    <col min="1033" max="1036" width="10.6640625" style="31" customWidth="1"/>
    <col min="1037" max="1037" width="2.88671875" style="31" customWidth="1"/>
    <col min="1038" max="1038" width="9.109375" style="31"/>
    <col min="1039" max="1039" width="11.33203125" style="31" bestFit="1" customWidth="1"/>
    <col min="1040" max="1280" width="9.109375" style="31"/>
    <col min="1281" max="1281" width="31.6640625" style="31" customWidth="1"/>
    <col min="1282" max="1282" width="13" style="31" bestFit="1" customWidth="1"/>
    <col min="1283" max="1283" width="12.44140625" style="31" customWidth="1"/>
    <col min="1284" max="1284" width="12.6640625" style="31" customWidth="1"/>
    <col min="1285" max="1285" width="37" style="31" customWidth="1"/>
    <col min="1286" max="1286" width="4.88671875" style="31" customWidth="1"/>
    <col min="1287" max="1287" width="25.5546875" style="31" customWidth="1"/>
    <col min="1288" max="1288" width="4.109375" style="31" customWidth="1"/>
    <col min="1289" max="1292" width="10.6640625" style="31" customWidth="1"/>
    <col min="1293" max="1293" width="2.88671875" style="31" customWidth="1"/>
    <col min="1294" max="1294" width="9.109375" style="31"/>
    <col min="1295" max="1295" width="11.33203125" style="31" bestFit="1" customWidth="1"/>
    <col min="1296" max="1536" width="9.109375" style="31"/>
    <col min="1537" max="1537" width="31.6640625" style="31" customWidth="1"/>
    <col min="1538" max="1538" width="13" style="31" bestFit="1" customWidth="1"/>
    <col min="1539" max="1539" width="12.44140625" style="31" customWidth="1"/>
    <col min="1540" max="1540" width="12.6640625" style="31" customWidth="1"/>
    <col min="1541" max="1541" width="37" style="31" customWidth="1"/>
    <col min="1542" max="1542" width="4.88671875" style="31" customWidth="1"/>
    <col min="1543" max="1543" width="25.5546875" style="31" customWidth="1"/>
    <col min="1544" max="1544" width="4.109375" style="31" customWidth="1"/>
    <col min="1545" max="1548" width="10.6640625" style="31" customWidth="1"/>
    <col min="1549" max="1549" width="2.88671875" style="31" customWidth="1"/>
    <col min="1550" max="1550" width="9.109375" style="31"/>
    <col min="1551" max="1551" width="11.33203125" style="31" bestFit="1" customWidth="1"/>
    <col min="1552" max="1792" width="9.109375" style="31"/>
    <col min="1793" max="1793" width="31.6640625" style="31" customWidth="1"/>
    <col min="1794" max="1794" width="13" style="31" bestFit="1" customWidth="1"/>
    <col min="1795" max="1795" width="12.44140625" style="31" customWidth="1"/>
    <col min="1796" max="1796" width="12.6640625" style="31" customWidth="1"/>
    <col min="1797" max="1797" width="37" style="31" customWidth="1"/>
    <col min="1798" max="1798" width="4.88671875" style="31" customWidth="1"/>
    <col min="1799" max="1799" width="25.5546875" style="31" customWidth="1"/>
    <col min="1800" max="1800" width="4.109375" style="31" customWidth="1"/>
    <col min="1801" max="1804" width="10.6640625" style="31" customWidth="1"/>
    <col min="1805" max="1805" width="2.88671875" style="31" customWidth="1"/>
    <col min="1806" max="1806" width="9.109375" style="31"/>
    <col min="1807" max="1807" width="11.33203125" style="31" bestFit="1" customWidth="1"/>
    <col min="1808" max="2048" width="9.109375" style="31"/>
    <col min="2049" max="2049" width="31.6640625" style="31" customWidth="1"/>
    <col min="2050" max="2050" width="13" style="31" bestFit="1" customWidth="1"/>
    <col min="2051" max="2051" width="12.44140625" style="31" customWidth="1"/>
    <col min="2052" max="2052" width="12.6640625" style="31" customWidth="1"/>
    <col min="2053" max="2053" width="37" style="31" customWidth="1"/>
    <col min="2054" max="2054" width="4.88671875" style="31" customWidth="1"/>
    <col min="2055" max="2055" width="25.5546875" style="31" customWidth="1"/>
    <col min="2056" max="2056" width="4.109375" style="31" customWidth="1"/>
    <col min="2057" max="2060" width="10.6640625" style="31" customWidth="1"/>
    <col min="2061" max="2061" width="2.88671875" style="31" customWidth="1"/>
    <col min="2062" max="2062" width="9.109375" style="31"/>
    <col min="2063" max="2063" width="11.33203125" style="31" bestFit="1" customWidth="1"/>
    <col min="2064" max="2304" width="9.109375" style="31"/>
    <col min="2305" max="2305" width="31.6640625" style="31" customWidth="1"/>
    <col min="2306" max="2306" width="13" style="31" bestFit="1" customWidth="1"/>
    <col min="2307" max="2307" width="12.44140625" style="31" customWidth="1"/>
    <col min="2308" max="2308" width="12.6640625" style="31" customWidth="1"/>
    <col min="2309" max="2309" width="37" style="31" customWidth="1"/>
    <col min="2310" max="2310" width="4.88671875" style="31" customWidth="1"/>
    <col min="2311" max="2311" width="25.5546875" style="31" customWidth="1"/>
    <col min="2312" max="2312" width="4.109375" style="31" customWidth="1"/>
    <col min="2313" max="2316" width="10.6640625" style="31" customWidth="1"/>
    <col min="2317" max="2317" width="2.88671875" style="31" customWidth="1"/>
    <col min="2318" max="2318" width="9.109375" style="31"/>
    <col min="2319" max="2319" width="11.33203125" style="31" bestFit="1" customWidth="1"/>
    <col min="2320" max="2560" width="9.109375" style="31"/>
    <col min="2561" max="2561" width="31.6640625" style="31" customWidth="1"/>
    <col min="2562" max="2562" width="13" style="31" bestFit="1" customWidth="1"/>
    <col min="2563" max="2563" width="12.44140625" style="31" customWidth="1"/>
    <col min="2564" max="2564" width="12.6640625" style="31" customWidth="1"/>
    <col min="2565" max="2565" width="37" style="31" customWidth="1"/>
    <col min="2566" max="2566" width="4.88671875" style="31" customWidth="1"/>
    <col min="2567" max="2567" width="25.5546875" style="31" customWidth="1"/>
    <col min="2568" max="2568" width="4.109375" style="31" customWidth="1"/>
    <col min="2569" max="2572" width="10.6640625" style="31" customWidth="1"/>
    <col min="2573" max="2573" width="2.88671875" style="31" customWidth="1"/>
    <col min="2574" max="2574" width="9.109375" style="31"/>
    <col min="2575" max="2575" width="11.33203125" style="31" bestFit="1" customWidth="1"/>
    <col min="2576" max="2816" width="9.109375" style="31"/>
    <col min="2817" max="2817" width="31.6640625" style="31" customWidth="1"/>
    <col min="2818" max="2818" width="13" style="31" bestFit="1" customWidth="1"/>
    <col min="2819" max="2819" width="12.44140625" style="31" customWidth="1"/>
    <col min="2820" max="2820" width="12.6640625" style="31" customWidth="1"/>
    <col min="2821" max="2821" width="37" style="31" customWidth="1"/>
    <col min="2822" max="2822" width="4.88671875" style="31" customWidth="1"/>
    <col min="2823" max="2823" width="25.5546875" style="31" customWidth="1"/>
    <col min="2824" max="2824" width="4.109375" style="31" customWidth="1"/>
    <col min="2825" max="2828" width="10.6640625" style="31" customWidth="1"/>
    <col min="2829" max="2829" width="2.88671875" style="31" customWidth="1"/>
    <col min="2830" max="2830" width="9.109375" style="31"/>
    <col min="2831" max="2831" width="11.33203125" style="31" bestFit="1" customWidth="1"/>
    <col min="2832" max="3072" width="9.109375" style="31"/>
    <col min="3073" max="3073" width="31.6640625" style="31" customWidth="1"/>
    <col min="3074" max="3074" width="13" style="31" bestFit="1" customWidth="1"/>
    <col min="3075" max="3075" width="12.44140625" style="31" customWidth="1"/>
    <col min="3076" max="3076" width="12.6640625" style="31" customWidth="1"/>
    <col min="3077" max="3077" width="37" style="31" customWidth="1"/>
    <col min="3078" max="3078" width="4.88671875" style="31" customWidth="1"/>
    <col min="3079" max="3079" width="25.5546875" style="31" customWidth="1"/>
    <col min="3080" max="3080" width="4.109375" style="31" customWidth="1"/>
    <col min="3081" max="3084" width="10.6640625" style="31" customWidth="1"/>
    <col min="3085" max="3085" width="2.88671875" style="31" customWidth="1"/>
    <col min="3086" max="3086" width="9.109375" style="31"/>
    <col min="3087" max="3087" width="11.33203125" style="31" bestFit="1" customWidth="1"/>
    <col min="3088" max="3328" width="9.109375" style="31"/>
    <col min="3329" max="3329" width="31.6640625" style="31" customWidth="1"/>
    <col min="3330" max="3330" width="13" style="31" bestFit="1" customWidth="1"/>
    <col min="3331" max="3331" width="12.44140625" style="31" customWidth="1"/>
    <col min="3332" max="3332" width="12.6640625" style="31" customWidth="1"/>
    <col min="3333" max="3333" width="37" style="31" customWidth="1"/>
    <col min="3334" max="3334" width="4.88671875" style="31" customWidth="1"/>
    <col min="3335" max="3335" width="25.5546875" style="31" customWidth="1"/>
    <col min="3336" max="3336" width="4.109375" style="31" customWidth="1"/>
    <col min="3337" max="3340" width="10.6640625" style="31" customWidth="1"/>
    <col min="3341" max="3341" width="2.88671875" style="31" customWidth="1"/>
    <col min="3342" max="3342" width="9.109375" style="31"/>
    <col min="3343" max="3343" width="11.33203125" style="31" bestFit="1" customWidth="1"/>
    <col min="3344" max="3584" width="9.109375" style="31"/>
    <col min="3585" max="3585" width="31.6640625" style="31" customWidth="1"/>
    <col min="3586" max="3586" width="13" style="31" bestFit="1" customWidth="1"/>
    <col min="3587" max="3587" width="12.44140625" style="31" customWidth="1"/>
    <col min="3588" max="3588" width="12.6640625" style="31" customWidth="1"/>
    <col min="3589" max="3589" width="37" style="31" customWidth="1"/>
    <col min="3590" max="3590" width="4.88671875" style="31" customWidth="1"/>
    <col min="3591" max="3591" width="25.5546875" style="31" customWidth="1"/>
    <col min="3592" max="3592" width="4.109375" style="31" customWidth="1"/>
    <col min="3593" max="3596" width="10.6640625" style="31" customWidth="1"/>
    <col min="3597" max="3597" width="2.88671875" style="31" customWidth="1"/>
    <col min="3598" max="3598" width="9.109375" style="31"/>
    <col min="3599" max="3599" width="11.33203125" style="31" bestFit="1" customWidth="1"/>
    <col min="3600" max="3840" width="9.109375" style="31"/>
    <col min="3841" max="3841" width="31.6640625" style="31" customWidth="1"/>
    <col min="3842" max="3842" width="13" style="31" bestFit="1" customWidth="1"/>
    <col min="3843" max="3843" width="12.44140625" style="31" customWidth="1"/>
    <col min="3844" max="3844" width="12.6640625" style="31" customWidth="1"/>
    <col min="3845" max="3845" width="37" style="31" customWidth="1"/>
    <col min="3846" max="3846" width="4.88671875" style="31" customWidth="1"/>
    <col min="3847" max="3847" width="25.5546875" style="31" customWidth="1"/>
    <col min="3848" max="3848" width="4.109375" style="31" customWidth="1"/>
    <col min="3849" max="3852" width="10.6640625" style="31" customWidth="1"/>
    <col min="3853" max="3853" width="2.88671875" style="31" customWidth="1"/>
    <col min="3854" max="3854" width="9.109375" style="31"/>
    <col min="3855" max="3855" width="11.33203125" style="31" bestFit="1" customWidth="1"/>
    <col min="3856" max="4096" width="9.109375" style="31"/>
    <col min="4097" max="4097" width="31.6640625" style="31" customWidth="1"/>
    <col min="4098" max="4098" width="13" style="31" bestFit="1" customWidth="1"/>
    <col min="4099" max="4099" width="12.44140625" style="31" customWidth="1"/>
    <col min="4100" max="4100" width="12.6640625" style="31" customWidth="1"/>
    <col min="4101" max="4101" width="37" style="31" customWidth="1"/>
    <col min="4102" max="4102" width="4.88671875" style="31" customWidth="1"/>
    <col min="4103" max="4103" width="25.5546875" style="31" customWidth="1"/>
    <col min="4104" max="4104" width="4.109375" style="31" customWidth="1"/>
    <col min="4105" max="4108" width="10.6640625" style="31" customWidth="1"/>
    <col min="4109" max="4109" width="2.88671875" style="31" customWidth="1"/>
    <col min="4110" max="4110" width="9.109375" style="31"/>
    <col min="4111" max="4111" width="11.33203125" style="31" bestFit="1" customWidth="1"/>
    <col min="4112" max="4352" width="9.109375" style="31"/>
    <col min="4353" max="4353" width="31.6640625" style="31" customWidth="1"/>
    <col min="4354" max="4354" width="13" style="31" bestFit="1" customWidth="1"/>
    <col min="4355" max="4355" width="12.44140625" style="31" customWidth="1"/>
    <col min="4356" max="4356" width="12.6640625" style="31" customWidth="1"/>
    <col min="4357" max="4357" width="37" style="31" customWidth="1"/>
    <col min="4358" max="4358" width="4.88671875" style="31" customWidth="1"/>
    <col min="4359" max="4359" width="25.5546875" style="31" customWidth="1"/>
    <col min="4360" max="4360" width="4.109375" style="31" customWidth="1"/>
    <col min="4361" max="4364" width="10.6640625" style="31" customWidth="1"/>
    <col min="4365" max="4365" width="2.88671875" style="31" customWidth="1"/>
    <col min="4366" max="4366" width="9.109375" style="31"/>
    <col min="4367" max="4367" width="11.33203125" style="31" bestFit="1" customWidth="1"/>
    <col min="4368" max="4608" width="9.109375" style="31"/>
    <col min="4609" max="4609" width="31.6640625" style="31" customWidth="1"/>
    <col min="4610" max="4610" width="13" style="31" bestFit="1" customWidth="1"/>
    <col min="4611" max="4611" width="12.44140625" style="31" customWidth="1"/>
    <col min="4612" max="4612" width="12.6640625" style="31" customWidth="1"/>
    <col min="4613" max="4613" width="37" style="31" customWidth="1"/>
    <col min="4614" max="4614" width="4.88671875" style="31" customWidth="1"/>
    <col min="4615" max="4615" width="25.5546875" style="31" customWidth="1"/>
    <col min="4616" max="4616" width="4.109375" style="31" customWidth="1"/>
    <col min="4617" max="4620" width="10.6640625" style="31" customWidth="1"/>
    <col min="4621" max="4621" width="2.88671875" style="31" customWidth="1"/>
    <col min="4622" max="4622" width="9.109375" style="31"/>
    <col min="4623" max="4623" width="11.33203125" style="31" bestFit="1" customWidth="1"/>
    <col min="4624" max="4864" width="9.109375" style="31"/>
    <col min="4865" max="4865" width="31.6640625" style="31" customWidth="1"/>
    <col min="4866" max="4866" width="13" style="31" bestFit="1" customWidth="1"/>
    <col min="4867" max="4867" width="12.44140625" style="31" customWidth="1"/>
    <col min="4868" max="4868" width="12.6640625" style="31" customWidth="1"/>
    <col min="4869" max="4869" width="37" style="31" customWidth="1"/>
    <col min="4870" max="4870" width="4.88671875" style="31" customWidth="1"/>
    <col min="4871" max="4871" width="25.5546875" style="31" customWidth="1"/>
    <col min="4872" max="4872" width="4.109375" style="31" customWidth="1"/>
    <col min="4873" max="4876" width="10.6640625" style="31" customWidth="1"/>
    <col min="4877" max="4877" width="2.88671875" style="31" customWidth="1"/>
    <col min="4878" max="4878" width="9.109375" style="31"/>
    <col min="4879" max="4879" width="11.33203125" style="31" bestFit="1" customWidth="1"/>
    <col min="4880" max="5120" width="9.109375" style="31"/>
    <col min="5121" max="5121" width="31.6640625" style="31" customWidth="1"/>
    <col min="5122" max="5122" width="13" style="31" bestFit="1" customWidth="1"/>
    <col min="5123" max="5123" width="12.44140625" style="31" customWidth="1"/>
    <col min="5124" max="5124" width="12.6640625" style="31" customWidth="1"/>
    <col min="5125" max="5125" width="37" style="31" customWidth="1"/>
    <col min="5126" max="5126" width="4.88671875" style="31" customWidth="1"/>
    <col min="5127" max="5127" width="25.5546875" style="31" customWidth="1"/>
    <col min="5128" max="5128" width="4.109375" style="31" customWidth="1"/>
    <col min="5129" max="5132" width="10.6640625" style="31" customWidth="1"/>
    <col min="5133" max="5133" width="2.88671875" style="31" customWidth="1"/>
    <col min="5134" max="5134" width="9.109375" style="31"/>
    <col min="5135" max="5135" width="11.33203125" style="31" bestFit="1" customWidth="1"/>
    <col min="5136" max="5376" width="9.109375" style="31"/>
    <col min="5377" max="5377" width="31.6640625" style="31" customWidth="1"/>
    <col min="5378" max="5378" width="13" style="31" bestFit="1" customWidth="1"/>
    <col min="5379" max="5379" width="12.44140625" style="31" customWidth="1"/>
    <col min="5380" max="5380" width="12.6640625" style="31" customWidth="1"/>
    <col min="5381" max="5381" width="37" style="31" customWidth="1"/>
    <col min="5382" max="5382" width="4.88671875" style="31" customWidth="1"/>
    <col min="5383" max="5383" width="25.5546875" style="31" customWidth="1"/>
    <col min="5384" max="5384" width="4.109375" style="31" customWidth="1"/>
    <col min="5385" max="5388" width="10.6640625" style="31" customWidth="1"/>
    <col min="5389" max="5389" width="2.88671875" style="31" customWidth="1"/>
    <col min="5390" max="5390" width="9.109375" style="31"/>
    <col min="5391" max="5391" width="11.33203125" style="31" bestFit="1" customWidth="1"/>
    <col min="5392" max="5632" width="9.109375" style="31"/>
    <col min="5633" max="5633" width="31.6640625" style="31" customWidth="1"/>
    <col min="5634" max="5634" width="13" style="31" bestFit="1" customWidth="1"/>
    <col min="5635" max="5635" width="12.44140625" style="31" customWidth="1"/>
    <col min="5636" max="5636" width="12.6640625" style="31" customWidth="1"/>
    <col min="5637" max="5637" width="37" style="31" customWidth="1"/>
    <col min="5638" max="5638" width="4.88671875" style="31" customWidth="1"/>
    <col min="5639" max="5639" width="25.5546875" style="31" customWidth="1"/>
    <col min="5640" max="5640" width="4.109375" style="31" customWidth="1"/>
    <col min="5641" max="5644" width="10.6640625" style="31" customWidth="1"/>
    <col min="5645" max="5645" width="2.88671875" style="31" customWidth="1"/>
    <col min="5646" max="5646" width="9.109375" style="31"/>
    <col min="5647" max="5647" width="11.33203125" style="31" bestFit="1" customWidth="1"/>
    <col min="5648" max="5888" width="9.109375" style="31"/>
    <col min="5889" max="5889" width="31.6640625" style="31" customWidth="1"/>
    <col min="5890" max="5890" width="13" style="31" bestFit="1" customWidth="1"/>
    <col min="5891" max="5891" width="12.44140625" style="31" customWidth="1"/>
    <col min="5892" max="5892" width="12.6640625" style="31" customWidth="1"/>
    <col min="5893" max="5893" width="37" style="31" customWidth="1"/>
    <col min="5894" max="5894" width="4.88671875" style="31" customWidth="1"/>
    <col min="5895" max="5895" width="25.5546875" style="31" customWidth="1"/>
    <col min="5896" max="5896" width="4.109375" style="31" customWidth="1"/>
    <col min="5897" max="5900" width="10.6640625" style="31" customWidth="1"/>
    <col min="5901" max="5901" width="2.88671875" style="31" customWidth="1"/>
    <col min="5902" max="5902" width="9.109375" style="31"/>
    <col min="5903" max="5903" width="11.33203125" style="31" bestFit="1" customWidth="1"/>
    <col min="5904" max="6144" width="9.109375" style="31"/>
    <col min="6145" max="6145" width="31.6640625" style="31" customWidth="1"/>
    <col min="6146" max="6146" width="13" style="31" bestFit="1" customWidth="1"/>
    <col min="6147" max="6147" width="12.44140625" style="31" customWidth="1"/>
    <col min="6148" max="6148" width="12.6640625" style="31" customWidth="1"/>
    <col min="6149" max="6149" width="37" style="31" customWidth="1"/>
    <col min="6150" max="6150" width="4.88671875" style="31" customWidth="1"/>
    <col min="6151" max="6151" width="25.5546875" style="31" customWidth="1"/>
    <col min="6152" max="6152" width="4.109375" style="31" customWidth="1"/>
    <col min="6153" max="6156" width="10.6640625" style="31" customWidth="1"/>
    <col min="6157" max="6157" width="2.88671875" style="31" customWidth="1"/>
    <col min="6158" max="6158" width="9.109375" style="31"/>
    <col min="6159" max="6159" width="11.33203125" style="31" bestFit="1" customWidth="1"/>
    <col min="6160" max="6400" width="9.109375" style="31"/>
    <col min="6401" max="6401" width="31.6640625" style="31" customWidth="1"/>
    <col min="6402" max="6402" width="13" style="31" bestFit="1" customWidth="1"/>
    <col min="6403" max="6403" width="12.44140625" style="31" customWidth="1"/>
    <col min="6404" max="6404" width="12.6640625" style="31" customWidth="1"/>
    <col min="6405" max="6405" width="37" style="31" customWidth="1"/>
    <col min="6406" max="6406" width="4.88671875" style="31" customWidth="1"/>
    <col min="6407" max="6407" width="25.5546875" style="31" customWidth="1"/>
    <col min="6408" max="6408" width="4.109375" style="31" customWidth="1"/>
    <col min="6409" max="6412" width="10.6640625" style="31" customWidth="1"/>
    <col min="6413" max="6413" width="2.88671875" style="31" customWidth="1"/>
    <col min="6414" max="6414" width="9.109375" style="31"/>
    <col min="6415" max="6415" width="11.33203125" style="31" bestFit="1" customWidth="1"/>
    <col min="6416" max="6656" width="9.109375" style="31"/>
    <col min="6657" max="6657" width="31.6640625" style="31" customWidth="1"/>
    <col min="6658" max="6658" width="13" style="31" bestFit="1" customWidth="1"/>
    <col min="6659" max="6659" width="12.44140625" style="31" customWidth="1"/>
    <col min="6660" max="6660" width="12.6640625" style="31" customWidth="1"/>
    <col min="6661" max="6661" width="37" style="31" customWidth="1"/>
    <col min="6662" max="6662" width="4.88671875" style="31" customWidth="1"/>
    <col min="6663" max="6663" width="25.5546875" style="31" customWidth="1"/>
    <col min="6664" max="6664" width="4.109375" style="31" customWidth="1"/>
    <col min="6665" max="6668" width="10.6640625" style="31" customWidth="1"/>
    <col min="6669" max="6669" width="2.88671875" style="31" customWidth="1"/>
    <col min="6670" max="6670" width="9.109375" style="31"/>
    <col min="6671" max="6671" width="11.33203125" style="31" bestFit="1" customWidth="1"/>
    <col min="6672" max="6912" width="9.109375" style="31"/>
    <col min="6913" max="6913" width="31.6640625" style="31" customWidth="1"/>
    <col min="6914" max="6914" width="13" style="31" bestFit="1" customWidth="1"/>
    <col min="6915" max="6915" width="12.44140625" style="31" customWidth="1"/>
    <col min="6916" max="6916" width="12.6640625" style="31" customWidth="1"/>
    <col min="6917" max="6917" width="37" style="31" customWidth="1"/>
    <col min="6918" max="6918" width="4.88671875" style="31" customWidth="1"/>
    <col min="6919" max="6919" width="25.5546875" style="31" customWidth="1"/>
    <col min="6920" max="6920" width="4.109375" style="31" customWidth="1"/>
    <col min="6921" max="6924" width="10.6640625" style="31" customWidth="1"/>
    <col min="6925" max="6925" width="2.88671875" style="31" customWidth="1"/>
    <col min="6926" max="6926" width="9.109375" style="31"/>
    <col min="6927" max="6927" width="11.33203125" style="31" bestFit="1" customWidth="1"/>
    <col min="6928" max="7168" width="9.109375" style="31"/>
    <col min="7169" max="7169" width="31.6640625" style="31" customWidth="1"/>
    <col min="7170" max="7170" width="13" style="31" bestFit="1" customWidth="1"/>
    <col min="7171" max="7171" width="12.44140625" style="31" customWidth="1"/>
    <col min="7172" max="7172" width="12.6640625" style="31" customWidth="1"/>
    <col min="7173" max="7173" width="37" style="31" customWidth="1"/>
    <col min="7174" max="7174" width="4.88671875" style="31" customWidth="1"/>
    <col min="7175" max="7175" width="25.5546875" style="31" customWidth="1"/>
    <col min="7176" max="7176" width="4.109375" style="31" customWidth="1"/>
    <col min="7177" max="7180" width="10.6640625" style="31" customWidth="1"/>
    <col min="7181" max="7181" width="2.88671875" style="31" customWidth="1"/>
    <col min="7182" max="7182" width="9.109375" style="31"/>
    <col min="7183" max="7183" width="11.33203125" style="31" bestFit="1" customWidth="1"/>
    <col min="7184" max="7424" width="9.109375" style="31"/>
    <col min="7425" max="7425" width="31.6640625" style="31" customWidth="1"/>
    <col min="7426" max="7426" width="13" style="31" bestFit="1" customWidth="1"/>
    <col min="7427" max="7427" width="12.44140625" style="31" customWidth="1"/>
    <col min="7428" max="7428" width="12.6640625" style="31" customWidth="1"/>
    <col min="7429" max="7429" width="37" style="31" customWidth="1"/>
    <col min="7430" max="7430" width="4.88671875" style="31" customWidth="1"/>
    <col min="7431" max="7431" width="25.5546875" style="31" customWidth="1"/>
    <col min="7432" max="7432" width="4.109375" style="31" customWidth="1"/>
    <col min="7433" max="7436" width="10.6640625" style="31" customWidth="1"/>
    <col min="7437" max="7437" width="2.88671875" style="31" customWidth="1"/>
    <col min="7438" max="7438" width="9.109375" style="31"/>
    <col min="7439" max="7439" width="11.33203125" style="31" bestFit="1" customWidth="1"/>
    <col min="7440" max="7680" width="9.109375" style="31"/>
    <col min="7681" max="7681" width="31.6640625" style="31" customWidth="1"/>
    <col min="7682" max="7682" width="13" style="31" bestFit="1" customWidth="1"/>
    <col min="7683" max="7683" width="12.44140625" style="31" customWidth="1"/>
    <col min="7684" max="7684" width="12.6640625" style="31" customWidth="1"/>
    <col min="7685" max="7685" width="37" style="31" customWidth="1"/>
    <col min="7686" max="7686" width="4.88671875" style="31" customWidth="1"/>
    <col min="7687" max="7687" width="25.5546875" style="31" customWidth="1"/>
    <col min="7688" max="7688" width="4.109375" style="31" customWidth="1"/>
    <col min="7689" max="7692" width="10.6640625" style="31" customWidth="1"/>
    <col min="7693" max="7693" width="2.88671875" style="31" customWidth="1"/>
    <col min="7694" max="7694" width="9.109375" style="31"/>
    <col min="7695" max="7695" width="11.33203125" style="31" bestFit="1" customWidth="1"/>
    <col min="7696" max="7936" width="9.109375" style="31"/>
    <col min="7937" max="7937" width="31.6640625" style="31" customWidth="1"/>
    <col min="7938" max="7938" width="13" style="31" bestFit="1" customWidth="1"/>
    <col min="7939" max="7939" width="12.44140625" style="31" customWidth="1"/>
    <col min="7940" max="7940" width="12.6640625" style="31" customWidth="1"/>
    <col min="7941" max="7941" width="37" style="31" customWidth="1"/>
    <col min="7942" max="7942" width="4.88671875" style="31" customWidth="1"/>
    <col min="7943" max="7943" width="25.5546875" style="31" customWidth="1"/>
    <col min="7944" max="7944" width="4.109375" style="31" customWidth="1"/>
    <col min="7945" max="7948" width="10.6640625" style="31" customWidth="1"/>
    <col min="7949" max="7949" width="2.88671875" style="31" customWidth="1"/>
    <col min="7950" max="7950" width="9.109375" style="31"/>
    <col min="7951" max="7951" width="11.33203125" style="31" bestFit="1" customWidth="1"/>
    <col min="7952" max="8192" width="9.109375" style="31"/>
    <col min="8193" max="8193" width="31.6640625" style="31" customWidth="1"/>
    <col min="8194" max="8194" width="13" style="31" bestFit="1" customWidth="1"/>
    <col min="8195" max="8195" width="12.44140625" style="31" customWidth="1"/>
    <col min="8196" max="8196" width="12.6640625" style="31" customWidth="1"/>
    <col min="8197" max="8197" width="37" style="31" customWidth="1"/>
    <col min="8198" max="8198" width="4.88671875" style="31" customWidth="1"/>
    <col min="8199" max="8199" width="25.5546875" style="31" customWidth="1"/>
    <col min="8200" max="8200" width="4.109375" style="31" customWidth="1"/>
    <col min="8201" max="8204" width="10.6640625" style="31" customWidth="1"/>
    <col min="8205" max="8205" width="2.88671875" style="31" customWidth="1"/>
    <col min="8206" max="8206" width="9.109375" style="31"/>
    <col min="8207" max="8207" width="11.33203125" style="31" bestFit="1" customWidth="1"/>
    <col min="8208" max="8448" width="9.109375" style="31"/>
    <col min="8449" max="8449" width="31.6640625" style="31" customWidth="1"/>
    <col min="8450" max="8450" width="13" style="31" bestFit="1" customWidth="1"/>
    <col min="8451" max="8451" width="12.44140625" style="31" customWidth="1"/>
    <col min="8452" max="8452" width="12.6640625" style="31" customWidth="1"/>
    <col min="8453" max="8453" width="37" style="31" customWidth="1"/>
    <col min="8454" max="8454" width="4.88671875" style="31" customWidth="1"/>
    <col min="8455" max="8455" width="25.5546875" style="31" customWidth="1"/>
    <col min="8456" max="8456" width="4.109375" style="31" customWidth="1"/>
    <col min="8457" max="8460" width="10.6640625" style="31" customWidth="1"/>
    <col min="8461" max="8461" width="2.88671875" style="31" customWidth="1"/>
    <col min="8462" max="8462" width="9.109375" style="31"/>
    <col min="8463" max="8463" width="11.33203125" style="31" bestFit="1" customWidth="1"/>
    <col min="8464" max="8704" width="9.109375" style="31"/>
    <col min="8705" max="8705" width="31.6640625" style="31" customWidth="1"/>
    <col min="8706" max="8706" width="13" style="31" bestFit="1" customWidth="1"/>
    <col min="8707" max="8707" width="12.44140625" style="31" customWidth="1"/>
    <col min="8708" max="8708" width="12.6640625" style="31" customWidth="1"/>
    <col min="8709" max="8709" width="37" style="31" customWidth="1"/>
    <col min="8710" max="8710" width="4.88671875" style="31" customWidth="1"/>
    <col min="8711" max="8711" width="25.5546875" style="31" customWidth="1"/>
    <col min="8712" max="8712" width="4.109375" style="31" customWidth="1"/>
    <col min="8713" max="8716" width="10.6640625" style="31" customWidth="1"/>
    <col min="8717" max="8717" width="2.88671875" style="31" customWidth="1"/>
    <col min="8718" max="8718" width="9.109375" style="31"/>
    <col min="8719" max="8719" width="11.33203125" style="31" bestFit="1" customWidth="1"/>
    <col min="8720" max="8960" width="9.109375" style="31"/>
    <col min="8961" max="8961" width="31.6640625" style="31" customWidth="1"/>
    <col min="8962" max="8962" width="13" style="31" bestFit="1" customWidth="1"/>
    <col min="8963" max="8963" width="12.44140625" style="31" customWidth="1"/>
    <col min="8964" max="8964" width="12.6640625" style="31" customWidth="1"/>
    <col min="8965" max="8965" width="37" style="31" customWidth="1"/>
    <col min="8966" max="8966" width="4.88671875" style="31" customWidth="1"/>
    <col min="8967" max="8967" width="25.5546875" style="31" customWidth="1"/>
    <col min="8968" max="8968" width="4.109375" style="31" customWidth="1"/>
    <col min="8969" max="8972" width="10.6640625" style="31" customWidth="1"/>
    <col min="8973" max="8973" width="2.88671875" style="31" customWidth="1"/>
    <col min="8974" max="8974" width="9.109375" style="31"/>
    <col min="8975" max="8975" width="11.33203125" style="31" bestFit="1" customWidth="1"/>
    <col min="8976" max="9216" width="9.109375" style="31"/>
    <col min="9217" max="9217" width="31.6640625" style="31" customWidth="1"/>
    <col min="9218" max="9218" width="13" style="31" bestFit="1" customWidth="1"/>
    <col min="9219" max="9219" width="12.44140625" style="31" customWidth="1"/>
    <col min="9220" max="9220" width="12.6640625" style="31" customWidth="1"/>
    <col min="9221" max="9221" width="37" style="31" customWidth="1"/>
    <col min="9222" max="9222" width="4.88671875" style="31" customWidth="1"/>
    <col min="9223" max="9223" width="25.5546875" style="31" customWidth="1"/>
    <col min="9224" max="9224" width="4.109375" style="31" customWidth="1"/>
    <col min="9225" max="9228" width="10.6640625" style="31" customWidth="1"/>
    <col min="9229" max="9229" width="2.88671875" style="31" customWidth="1"/>
    <col min="9230" max="9230" width="9.109375" style="31"/>
    <col min="9231" max="9231" width="11.33203125" style="31" bestFit="1" customWidth="1"/>
    <col min="9232" max="9472" width="9.109375" style="31"/>
    <col min="9473" max="9473" width="31.6640625" style="31" customWidth="1"/>
    <col min="9474" max="9474" width="13" style="31" bestFit="1" customWidth="1"/>
    <col min="9475" max="9475" width="12.44140625" style="31" customWidth="1"/>
    <col min="9476" max="9476" width="12.6640625" style="31" customWidth="1"/>
    <col min="9477" max="9477" width="37" style="31" customWidth="1"/>
    <col min="9478" max="9478" width="4.88671875" style="31" customWidth="1"/>
    <col min="9479" max="9479" width="25.5546875" style="31" customWidth="1"/>
    <col min="9480" max="9480" width="4.109375" style="31" customWidth="1"/>
    <col min="9481" max="9484" width="10.6640625" style="31" customWidth="1"/>
    <col min="9485" max="9485" width="2.88671875" style="31" customWidth="1"/>
    <col min="9486" max="9486" width="9.109375" style="31"/>
    <col min="9487" max="9487" width="11.33203125" style="31" bestFit="1" customWidth="1"/>
    <col min="9488" max="9728" width="9.109375" style="31"/>
    <col min="9729" max="9729" width="31.6640625" style="31" customWidth="1"/>
    <col min="9730" max="9730" width="13" style="31" bestFit="1" customWidth="1"/>
    <col min="9731" max="9731" width="12.44140625" style="31" customWidth="1"/>
    <col min="9732" max="9732" width="12.6640625" style="31" customWidth="1"/>
    <col min="9733" max="9733" width="37" style="31" customWidth="1"/>
    <col min="9734" max="9734" width="4.88671875" style="31" customWidth="1"/>
    <col min="9735" max="9735" width="25.5546875" style="31" customWidth="1"/>
    <col min="9736" max="9736" width="4.109375" style="31" customWidth="1"/>
    <col min="9737" max="9740" width="10.6640625" style="31" customWidth="1"/>
    <col min="9741" max="9741" width="2.88671875" style="31" customWidth="1"/>
    <col min="9742" max="9742" width="9.109375" style="31"/>
    <col min="9743" max="9743" width="11.33203125" style="31" bestFit="1" customWidth="1"/>
    <col min="9744" max="9984" width="9.109375" style="31"/>
    <col min="9985" max="9985" width="31.6640625" style="31" customWidth="1"/>
    <col min="9986" max="9986" width="13" style="31" bestFit="1" customWidth="1"/>
    <col min="9987" max="9987" width="12.44140625" style="31" customWidth="1"/>
    <col min="9988" max="9988" width="12.6640625" style="31" customWidth="1"/>
    <col min="9989" max="9989" width="37" style="31" customWidth="1"/>
    <col min="9990" max="9990" width="4.88671875" style="31" customWidth="1"/>
    <col min="9991" max="9991" width="25.5546875" style="31" customWidth="1"/>
    <col min="9992" max="9992" width="4.109375" style="31" customWidth="1"/>
    <col min="9993" max="9996" width="10.6640625" style="31" customWidth="1"/>
    <col min="9997" max="9997" width="2.88671875" style="31" customWidth="1"/>
    <col min="9998" max="9998" width="9.109375" style="31"/>
    <col min="9999" max="9999" width="11.33203125" style="31" bestFit="1" customWidth="1"/>
    <col min="10000" max="10240" width="9.109375" style="31"/>
    <col min="10241" max="10241" width="31.6640625" style="31" customWidth="1"/>
    <col min="10242" max="10242" width="13" style="31" bestFit="1" customWidth="1"/>
    <col min="10243" max="10243" width="12.44140625" style="31" customWidth="1"/>
    <col min="10244" max="10244" width="12.6640625" style="31" customWidth="1"/>
    <col min="10245" max="10245" width="37" style="31" customWidth="1"/>
    <col min="10246" max="10246" width="4.88671875" style="31" customWidth="1"/>
    <col min="10247" max="10247" width="25.5546875" style="31" customWidth="1"/>
    <col min="10248" max="10248" width="4.109375" style="31" customWidth="1"/>
    <col min="10249" max="10252" width="10.6640625" style="31" customWidth="1"/>
    <col min="10253" max="10253" width="2.88671875" style="31" customWidth="1"/>
    <col min="10254" max="10254" width="9.109375" style="31"/>
    <col min="10255" max="10255" width="11.33203125" style="31" bestFit="1" customWidth="1"/>
    <col min="10256" max="10496" width="9.109375" style="31"/>
    <col min="10497" max="10497" width="31.6640625" style="31" customWidth="1"/>
    <col min="10498" max="10498" width="13" style="31" bestFit="1" customWidth="1"/>
    <col min="10499" max="10499" width="12.44140625" style="31" customWidth="1"/>
    <col min="10500" max="10500" width="12.6640625" style="31" customWidth="1"/>
    <col min="10501" max="10501" width="37" style="31" customWidth="1"/>
    <col min="10502" max="10502" width="4.88671875" style="31" customWidth="1"/>
    <col min="10503" max="10503" width="25.5546875" style="31" customWidth="1"/>
    <col min="10504" max="10504" width="4.109375" style="31" customWidth="1"/>
    <col min="10505" max="10508" width="10.6640625" style="31" customWidth="1"/>
    <col min="10509" max="10509" width="2.88671875" style="31" customWidth="1"/>
    <col min="10510" max="10510" width="9.109375" style="31"/>
    <col min="10511" max="10511" width="11.33203125" style="31" bestFit="1" customWidth="1"/>
    <col min="10512" max="10752" width="9.109375" style="31"/>
    <col min="10753" max="10753" width="31.6640625" style="31" customWidth="1"/>
    <col min="10754" max="10754" width="13" style="31" bestFit="1" customWidth="1"/>
    <col min="10755" max="10755" width="12.44140625" style="31" customWidth="1"/>
    <col min="10756" max="10756" width="12.6640625" style="31" customWidth="1"/>
    <col min="10757" max="10757" width="37" style="31" customWidth="1"/>
    <col min="10758" max="10758" width="4.88671875" style="31" customWidth="1"/>
    <col min="10759" max="10759" width="25.5546875" style="31" customWidth="1"/>
    <col min="10760" max="10760" width="4.109375" style="31" customWidth="1"/>
    <col min="10761" max="10764" width="10.6640625" style="31" customWidth="1"/>
    <col min="10765" max="10765" width="2.88671875" style="31" customWidth="1"/>
    <col min="10766" max="10766" width="9.109375" style="31"/>
    <col min="10767" max="10767" width="11.33203125" style="31" bestFit="1" customWidth="1"/>
    <col min="10768" max="11008" width="9.109375" style="31"/>
    <col min="11009" max="11009" width="31.6640625" style="31" customWidth="1"/>
    <col min="11010" max="11010" width="13" style="31" bestFit="1" customWidth="1"/>
    <col min="11011" max="11011" width="12.44140625" style="31" customWidth="1"/>
    <col min="11012" max="11012" width="12.6640625" style="31" customWidth="1"/>
    <col min="11013" max="11013" width="37" style="31" customWidth="1"/>
    <col min="11014" max="11014" width="4.88671875" style="31" customWidth="1"/>
    <col min="11015" max="11015" width="25.5546875" style="31" customWidth="1"/>
    <col min="11016" max="11016" width="4.109375" style="31" customWidth="1"/>
    <col min="11017" max="11020" width="10.6640625" style="31" customWidth="1"/>
    <col min="11021" max="11021" width="2.88671875" style="31" customWidth="1"/>
    <col min="11022" max="11022" width="9.109375" style="31"/>
    <col min="11023" max="11023" width="11.33203125" style="31" bestFit="1" customWidth="1"/>
    <col min="11024" max="11264" width="9.109375" style="31"/>
    <col min="11265" max="11265" width="31.6640625" style="31" customWidth="1"/>
    <col min="11266" max="11266" width="13" style="31" bestFit="1" customWidth="1"/>
    <col min="11267" max="11267" width="12.44140625" style="31" customWidth="1"/>
    <col min="11268" max="11268" width="12.6640625" style="31" customWidth="1"/>
    <col min="11269" max="11269" width="37" style="31" customWidth="1"/>
    <col min="11270" max="11270" width="4.88671875" style="31" customWidth="1"/>
    <col min="11271" max="11271" width="25.5546875" style="31" customWidth="1"/>
    <col min="11272" max="11272" width="4.109375" style="31" customWidth="1"/>
    <col min="11273" max="11276" width="10.6640625" style="31" customWidth="1"/>
    <col min="11277" max="11277" width="2.88671875" style="31" customWidth="1"/>
    <col min="11278" max="11278" width="9.109375" style="31"/>
    <col min="11279" max="11279" width="11.33203125" style="31" bestFit="1" customWidth="1"/>
    <col min="11280" max="11520" width="9.109375" style="31"/>
    <col min="11521" max="11521" width="31.6640625" style="31" customWidth="1"/>
    <col min="11522" max="11522" width="13" style="31" bestFit="1" customWidth="1"/>
    <col min="11523" max="11523" width="12.44140625" style="31" customWidth="1"/>
    <col min="11524" max="11524" width="12.6640625" style="31" customWidth="1"/>
    <col min="11525" max="11525" width="37" style="31" customWidth="1"/>
    <col min="11526" max="11526" width="4.88671875" style="31" customWidth="1"/>
    <col min="11527" max="11527" width="25.5546875" style="31" customWidth="1"/>
    <col min="11528" max="11528" width="4.109375" style="31" customWidth="1"/>
    <col min="11529" max="11532" width="10.6640625" style="31" customWidth="1"/>
    <col min="11533" max="11533" width="2.88671875" style="31" customWidth="1"/>
    <col min="11534" max="11534" width="9.109375" style="31"/>
    <col min="11535" max="11535" width="11.33203125" style="31" bestFit="1" customWidth="1"/>
    <col min="11536" max="11776" width="9.109375" style="31"/>
    <col min="11777" max="11777" width="31.6640625" style="31" customWidth="1"/>
    <col min="11778" max="11778" width="13" style="31" bestFit="1" customWidth="1"/>
    <col min="11779" max="11779" width="12.44140625" style="31" customWidth="1"/>
    <col min="11780" max="11780" width="12.6640625" style="31" customWidth="1"/>
    <col min="11781" max="11781" width="37" style="31" customWidth="1"/>
    <col min="11782" max="11782" width="4.88671875" style="31" customWidth="1"/>
    <col min="11783" max="11783" width="25.5546875" style="31" customWidth="1"/>
    <col min="11784" max="11784" width="4.109375" style="31" customWidth="1"/>
    <col min="11785" max="11788" width="10.6640625" style="31" customWidth="1"/>
    <col min="11789" max="11789" width="2.88671875" style="31" customWidth="1"/>
    <col min="11790" max="11790" width="9.109375" style="31"/>
    <col min="11791" max="11791" width="11.33203125" style="31" bestFit="1" customWidth="1"/>
    <col min="11792" max="12032" width="9.109375" style="31"/>
    <col min="12033" max="12033" width="31.6640625" style="31" customWidth="1"/>
    <col min="12034" max="12034" width="13" style="31" bestFit="1" customWidth="1"/>
    <col min="12035" max="12035" width="12.44140625" style="31" customWidth="1"/>
    <col min="12036" max="12036" width="12.6640625" style="31" customWidth="1"/>
    <col min="12037" max="12037" width="37" style="31" customWidth="1"/>
    <col min="12038" max="12038" width="4.88671875" style="31" customWidth="1"/>
    <col min="12039" max="12039" width="25.5546875" style="31" customWidth="1"/>
    <col min="12040" max="12040" width="4.109375" style="31" customWidth="1"/>
    <col min="12041" max="12044" width="10.6640625" style="31" customWidth="1"/>
    <col min="12045" max="12045" width="2.88671875" style="31" customWidth="1"/>
    <col min="12046" max="12046" width="9.109375" style="31"/>
    <col min="12047" max="12047" width="11.33203125" style="31" bestFit="1" customWidth="1"/>
    <col min="12048" max="12288" width="9.109375" style="31"/>
    <col min="12289" max="12289" width="31.6640625" style="31" customWidth="1"/>
    <col min="12290" max="12290" width="13" style="31" bestFit="1" customWidth="1"/>
    <col min="12291" max="12291" width="12.44140625" style="31" customWidth="1"/>
    <col min="12292" max="12292" width="12.6640625" style="31" customWidth="1"/>
    <col min="12293" max="12293" width="37" style="31" customWidth="1"/>
    <col min="12294" max="12294" width="4.88671875" style="31" customWidth="1"/>
    <col min="12295" max="12295" width="25.5546875" style="31" customWidth="1"/>
    <col min="12296" max="12296" width="4.109375" style="31" customWidth="1"/>
    <col min="12297" max="12300" width="10.6640625" style="31" customWidth="1"/>
    <col min="12301" max="12301" width="2.88671875" style="31" customWidth="1"/>
    <col min="12302" max="12302" width="9.109375" style="31"/>
    <col min="12303" max="12303" width="11.33203125" style="31" bestFit="1" customWidth="1"/>
    <col min="12304" max="12544" width="9.109375" style="31"/>
    <col min="12545" max="12545" width="31.6640625" style="31" customWidth="1"/>
    <col min="12546" max="12546" width="13" style="31" bestFit="1" customWidth="1"/>
    <col min="12547" max="12547" width="12.44140625" style="31" customWidth="1"/>
    <col min="12548" max="12548" width="12.6640625" style="31" customWidth="1"/>
    <col min="12549" max="12549" width="37" style="31" customWidth="1"/>
    <col min="12550" max="12550" width="4.88671875" style="31" customWidth="1"/>
    <col min="12551" max="12551" width="25.5546875" style="31" customWidth="1"/>
    <col min="12552" max="12552" width="4.109375" style="31" customWidth="1"/>
    <col min="12553" max="12556" width="10.6640625" style="31" customWidth="1"/>
    <col min="12557" max="12557" width="2.88671875" style="31" customWidth="1"/>
    <col min="12558" max="12558" width="9.109375" style="31"/>
    <col min="12559" max="12559" width="11.33203125" style="31" bestFit="1" customWidth="1"/>
    <col min="12560" max="12800" width="9.109375" style="31"/>
    <col min="12801" max="12801" width="31.6640625" style="31" customWidth="1"/>
    <col min="12802" max="12802" width="13" style="31" bestFit="1" customWidth="1"/>
    <col min="12803" max="12803" width="12.44140625" style="31" customWidth="1"/>
    <col min="12804" max="12804" width="12.6640625" style="31" customWidth="1"/>
    <col min="12805" max="12805" width="37" style="31" customWidth="1"/>
    <col min="12806" max="12806" width="4.88671875" style="31" customWidth="1"/>
    <col min="12807" max="12807" width="25.5546875" style="31" customWidth="1"/>
    <col min="12808" max="12808" width="4.109375" style="31" customWidth="1"/>
    <col min="12809" max="12812" width="10.6640625" style="31" customWidth="1"/>
    <col min="12813" max="12813" width="2.88671875" style="31" customWidth="1"/>
    <col min="12814" max="12814" width="9.109375" style="31"/>
    <col min="12815" max="12815" width="11.33203125" style="31" bestFit="1" customWidth="1"/>
    <col min="12816" max="13056" width="9.109375" style="31"/>
    <col min="13057" max="13057" width="31.6640625" style="31" customWidth="1"/>
    <col min="13058" max="13058" width="13" style="31" bestFit="1" customWidth="1"/>
    <col min="13059" max="13059" width="12.44140625" style="31" customWidth="1"/>
    <col min="13060" max="13060" width="12.6640625" style="31" customWidth="1"/>
    <col min="13061" max="13061" width="37" style="31" customWidth="1"/>
    <col min="13062" max="13062" width="4.88671875" style="31" customWidth="1"/>
    <col min="13063" max="13063" width="25.5546875" style="31" customWidth="1"/>
    <col min="13064" max="13064" width="4.109375" style="31" customWidth="1"/>
    <col min="13065" max="13068" width="10.6640625" style="31" customWidth="1"/>
    <col min="13069" max="13069" width="2.88671875" style="31" customWidth="1"/>
    <col min="13070" max="13070" width="9.109375" style="31"/>
    <col min="13071" max="13071" width="11.33203125" style="31" bestFit="1" customWidth="1"/>
    <col min="13072" max="13312" width="9.109375" style="31"/>
    <col min="13313" max="13313" width="31.6640625" style="31" customWidth="1"/>
    <col min="13314" max="13314" width="13" style="31" bestFit="1" customWidth="1"/>
    <col min="13315" max="13315" width="12.44140625" style="31" customWidth="1"/>
    <col min="13316" max="13316" width="12.6640625" style="31" customWidth="1"/>
    <col min="13317" max="13317" width="37" style="31" customWidth="1"/>
    <col min="13318" max="13318" width="4.88671875" style="31" customWidth="1"/>
    <col min="13319" max="13319" width="25.5546875" style="31" customWidth="1"/>
    <col min="13320" max="13320" width="4.109375" style="31" customWidth="1"/>
    <col min="13321" max="13324" width="10.6640625" style="31" customWidth="1"/>
    <col min="13325" max="13325" width="2.88671875" style="31" customWidth="1"/>
    <col min="13326" max="13326" width="9.109375" style="31"/>
    <col min="13327" max="13327" width="11.33203125" style="31" bestFit="1" customWidth="1"/>
    <col min="13328" max="13568" width="9.109375" style="31"/>
    <col min="13569" max="13569" width="31.6640625" style="31" customWidth="1"/>
    <col min="13570" max="13570" width="13" style="31" bestFit="1" customWidth="1"/>
    <col min="13571" max="13571" width="12.44140625" style="31" customWidth="1"/>
    <col min="13572" max="13572" width="12.6640625" style="31" customWidth="1"/>
    <col min="13573" max="13573" width="37" style="31" customWidth="1"/>
    <col min="13574" max="13574" width="4.88671875" style="31" customWidth="1"/>
    <col min="13575" max="13575" width="25.5546875" style="31" customWidth="1"/>
    <col min="13576" max="13576" width="4.109375" style="31" customWidth="1"/>
    <col min="13577" max="13580" width="10.6640625" style="31" customWidth="1"/>
    <col min="13581" max="13581" width="2.88671875" style="31" customWidth="1"/>
    <col min="13582" max="13582" width="9.109375" style="31"/>
    <col min="13583" max="13583" width="11.33203125" style="31" bestFit="1" customWidth="1"/>
    <col min="13584" max="13824" width="9.109375" style="31"/>
    <col min="13825" max="13825" width="31.6640625" style="31" customWidth="1"/>
    <col min="13826" max="13826" width="13" style="31" bestFit="1" customWidth="1"/>
    <col min="13827" max="13827" width="12.44140625" style="31" customWidth="1"/>
    <col min="13828" max="13828" width="12.6640625" style="31" customWidth="1"/>
    <col min="13829" max="13829" width="37" style="31" customWidth="1"/>
    <col min="13830" max="13830" width="4.88671875" style="31" customWidth="1"/>
    <col min="13831" max="13831" width="25.5546875" style="31" customWidth="1"/>
    <col min="13832" max="13832" width="4.109375" style="31" customWidth="1"/>
    <col min="13833" max="13836" width="10.6640625" style="31" customWidth="1"/>
    <col min="13837" max="13837" width="2.88671875" style="31" customWidth="1"/>
    <col min="13838" max="13838" width="9.109375" style="31"/>
    <col min="13839" max="13839" width="11.33203125" style="31" bestFit="1" customWidth="1"/>
    <col min="13840" max="14080" width="9.109375" style="31"/>
    <col min="14081" max="14081" width="31.6640625" style="31" customWidth="1"/>
    <col min="14082" max="14082" width="13" style="31" bestFit="1" customWidth="1"/>
    <col min="14083" max="14083" width="12.44140625" style="31" customWidth="1"/>
    <col min="14084" max="14084" width="12.6640625" style="31" customWidth="1"/>
    <col min="14085" max="14085" width="37" style="31" customWidth="1"/>
    <col min="14086" max="14086" width="4.88671875" style="31" customWidth="1"/>
    <col min="14087" max="14087" width="25.5546875" style="31" customWidth="1"/>
    <col min="14088" max="14088" width="4.109375" style="31" customWidth="1"/>
    <col min="14089" max="14092" width="10.6640625" style="31" customWidth="1"/>
    <col min="14093" max="14093" width="2.88671875" style="31" customWidth="1"/>
    <col min="14094" max="14094" width="9.109375" style="31"/>
    <col min="14095" max="14095" width="11.33203125" style="31" bestFit="1" customWidth="1"/>
    <col min="14096" max="14336" width="9.109375" style="31"/>
    <col min="14337" max="14337" width="31.6640625" style="31" customWidth="1"/>
    <col min="14338" max="14338" width="13" style="31" bestFit="1" customWidth="1"/>
    <col min="14339" max="14339" width="12.44140625" style="31" customWidth="1"/>
    <col min="14340" max="14340" width="12.6640625" style="31" customWidth="1"/>
    <col min="14341" max="14341" width="37" style="31" customWidth="1"/>
    <col min="14342" max="14342" width="4.88671875" style="31" customWidth="1"/>
    <col min="14343" max="14343" width="25.5546875" style="31" customWidth="1"/>
    <col min="14344" max="14344" width="4.109375" style="31" customWidth="1"/>
    <col min="14345" max="14348" width="10.6640625" style="31" customWidth="1"/>
    <col min="14349" max="14349" width="2.88671875" style="31" customWidth="1"/>
    <col min="14350" max="14350" width="9.109375" style="31"/>
    <col min="14351" max="14351" width="11.33203125" style="31" bestFit="1" customWidth="1"/>
    <col min="14352" max="14592" width="9.109375" style="31"/>
    <col min="14593" max="14593" width="31.6640625" style="31" customWidth="1"/>
    <col min="14594" max="14594" width="13" style="31" bestFit="1" customWidth="1"/>
    <col min="14595" max="14595" width="12.44140625" style="31" customWidth="1"/>
    <col min="14596" max="14596" width="12.6640625" style="31" customWidth="1"/>
    <col min="14597" max="14597" width="37" style="31" customWidth="1"/>
    <col min="14598" max="14598" width="4.88671875" style="31" customWidth="1"/>
    <col min="14599" max="14599" width="25.5546875" style="31" customWidth="1"/>
    <col min="14600" max="14600" width="4.109375" style="31" customWidth="1"/>
    <col min="14601" max="14604" width="10.6640625" style="31" customWidth="1"/>
    <col min="14605" max="14605" width="2.88671875" style="31" customWidth="1"/>
    <col min="14606" max="14606" width="9.109375" style="31"/>
    <col min="14607" max="14607" width="11.33203125" style="31" bestFit="1" customWidth="1"/>
    <col min="14608" max="14848" width="9.109375" style="31"/>
    <col min="14849" max="14849" width="31.6640625" style="31" customWidth="1"/>
    <col min="14850" max="14850" width="13" style="31" bestFit="1" customWidth="1"/>
    <col min="14851" max="14851" width="12.44140625" style="31" customWidth="1"/>
    <col min="14852" max="14852" width="12.6640625" style="31" customWidth="1"/>
    <col min="14853" max="14853" width="37" style="31" customWidth="1"/>
    <col min="14854" max="14854" width="4.88671875" style="31" customWidth="1"/>
    <col min="14855" max="14855" width="25.5546875" style="31" customWidth="1"/>
    <col min="14856" max="14856" width="4.109375" style="31" customWidth="1"/>
    <col min="14857" max="14860" width="10.6640625" style="31" customWidth="1"/>
    <col min="14861" max="14861" width="2.88671875" style="31" customWidth="1"/>
    <col min="14862" max="14862" width="9.109375" style="31"/>
    <col min="14863" max="14863" width="11.33203125" style="31" bestFit="1" customWidth="1"/>
    <col min="14864" max="15104" width="9.109375" style="31"/>
    <col min="15105" max="15105" width="31.6640625" style="31" customWidth="1"/>
    <col min="15106" max="15106" width="13" style="31" bestFit="1" customWidth="1"/>
    <col min="15107" max="15107" width="12.44140625" style="31" customWidth="1"/>
    <col min="15108" max="15108" width="12.6640625" style="31" customWidth="1"/>
    <col min="15109" max="15109" width="37" style="31" customWidth="1"/>
    <col min="15110" max="15110" width="4.88671875" style="31" customWidth="1"/>
    <col min="15111" max="15111" width="25.5546875" style="31" customWidth="1"/>
    <col min="15112" max="15112" width="4.109375" style="31" customWidth="1"/>
    <col min="15113" max="15116" width="10.6640625" style="31" customWidth="1"/>
    <col min="15117" max="15117" width="2.88671875" style="31" customWidth="1"/>
    <col min="15118" max="15118" width="9.109375" style="31"/>
    <col min="15119" max="15119" width="11.33203125" style="31" bestFit="1" customWidth="1"/>
    <col min="15120" max="15360" width="9.109375" style="31"/>
    <col min="15361" max="15361" width="31.6640625" style="31" customWidth="1"/>
    <col min="15362" max="15362" width="13" style="31" bestFit="1" customWidth="1"/>
    <col min="15363" max="15363" width="12.44140625" style="31" customWidth="1"/>
    <col min="15364" max="15364" width="12.6640625" style="31" customWidth="1"/>
    <col min="15365" max="15365" width="37" style="31" customWidth="1"/>
    <col min="15366" max="15366" width="4.88671875" style="31" customWidth="1"/>
    <col min="15367" max="15367" width="25.5546875" style="31" customWidth="1"/>
    <col min="15368" max="15368" width="4.109375" style="31" customWidth="1"/>
    <col min="15369" max="15372" width="10.6640625" style="31" customWidth="1"/>
    <col min="15373" max="15373" width="2.88671875" style="31" customWidth="1"/>
    <col min="15374" max="15374" width="9.109375" style="31"/>
    <col min="15375" max="15375" width="11.33203125" style="31" bestFit="1" customWidth="1"/>
    <col min="15376" max="15616" width="9.109375" style="31"/>
    <col min="15617" max="15617" width="31.6640625" style="31" customWidth="1"/>
    <col min="15618" max="15618" width="13" style="31" bestFit="1" customWidth="1"/>
    <col min="15619" max="15619" width="12.44140625" style="31" customWidth="1"/>
    <col min="15620" max="15620" width="12.6640625" style="31" customWidth="1"/>
    <col min="15621" max="15621" width="37" style="31" customWidth="1"/>
    <col min="15622" max="15622" width="4.88671875" style="31" customWidth="1"/>
    <col min="15623" max="15623" width="25.5546875" style="31" customWidth="1"/>
    <col min="15624" max="15624" width="4.109375" style="31" customWidth="1"/>
    <col min="15625" max="15628" width="10.6640625" style="31" customWidth="1"/>
    <col min="15629" max="15629" width="2.88671875" style="31" customWidth="1"/>
    <col min="15630" max="15630" width="9.109375" style="31"/>
    <col min="15631" max="15631" width="11.33203125" style="31" bestFit="1" customWidth="1"/>
    <col min="15632" max="15872" width="9.109375" style="31"/>
    <col min="15873" max="15873" width="31.6640625" style="31" customWidth="1"/>
    <col min="15874" max="15874" width="13" style="31" bestFit="1" customWidth="1"/>
    <col min="15875" max="15875" width="12.44140625" style="31" customWidth="1"/>
    <col min="15876" max="15876" width="12.6640625" style="31" customWidth="1"/>
    <col min="15877" max="15877" width="37" style="31" customWidth="1"/>
    <col min="15878" max="15878" width="4.88671875" style="31" customWidth="1"/>
    <col min="15879" max="15879" width="25.5546875" style="31" customWidth="1"/>
    <col min="15880" max="15880" width="4.109375" style="31" customWidth="1"/>
    <col min="15881" max="15884" width="10.6640625" style="31" customWidth="1"/>
    <col min="15885" max="15885" width="2.88671875" style="31" customWidth="1"/>
    <col min="15886" max="15886" width="9.109375" style="31"/>
    <col min="15887" max="15887" width="11.33203125" style="31" bestFit="1" customWidth="1"/>
    <col min="15888" max="16128" width="9.109375" style="31"/>
    <col min="16129" max="16129" width="31.6640625" style="31" customWidth="1"/>
    <col min="16130" max="16130" width="13" style="31" bestFit="1" customWidth="1"/>
    <col min="16131" max="16131" width="12.44140625" style="31" customWidth="1"/>
    <col min="16132" max="16132" width="12.6640625" style="31" customWidth="1"/>
    <col min="16133" max="16133" width="37" style="31" customWidth="1"/>
    <col min="16134" max="16134" width="4.88671875" style="31" customWidth="1"/>
    <col min="16135" max="16135" width="25.5546875" style="31" customWidth="1"/>
    <col min="16136" max="16136" width="4.109375" style="31" customWidth="1"/>
    <col min="16137" max="16140" width="10.6640625" style="31" customWidth="1"/>
    <col min="16141" max="16141" width="2.88671875" style="31" customWidth="1"/>
    <col min="16142" max="16142" width="9.109375" style="31"/>
    <col min="16143" max="16143" width="11.33203125" style="31" bestFit="1" customWidth="1"/>
    <col min="16144" max="16384" width="9.109375" style="31"/>
  </cols>
  <sheetData>
    <row r="1" spans="1:15" x14ac:dyDescent="0.25">
      <c r="A1" s="30" t="s">
        <v>36</v>
      </c>
      <c r="G1" s="30" t="s">
        <v>38</v>
      </c>
    </row>
    <row r="2" spans="1:15" x14ac:dyDescent="0.25">
      <c r="A2" s="30" t="s">
        <v>0</v>
      </c>
      <c r="B2" s="32"/>
      <c r="G2" s="30" t="s">
        <v>0</v>
      </c>
    </row>
    <row r="3" spans="1:15" x14ac:dyDescent="0.25">
      <c r="A3" s="33" t="s">
        <v>56</v>
      </c>
      <c r="G3" s="33" t="s">
        <v>56</v>
      </c>
      <c r="I3" s="62" t="s">
        <v>33</v>
      </c>
      <c r="J3" s="62"/>
      <c r="K3" s="62"/>
      <c r="L3" s="62"/>
      <c r="N3" s="62" t="s">
        <v>34</v>
      </c>
      <c r="O3" s="62"/>
    </row>
    <row r="4" spans="1:15" x14ac:dyDescent="0.25">
      <c r="A4" s="34"/>
      <c r="B4" s="35" t="s">
        <v>1</v>
      </c>
      <c r="C4" s="35" t="s">
        <v>2</v>
      </c>
      <c r="D4" s="35" t="s">
        <v>3</v>
      </c>
      <c r="E4" s="35" t="s">
        <v>4</v>
      </c>
      <c r="I4" s="36" t="s">
        <v>25</v>
      </c>
      <c r="J4" s="35"/>
      <c r="K4" s="35"/>
      <c r="L4" s="36" t="s">
        <v>25</v>
      </c>
      <c r="M4" s="36"/>
      <c r="N4" s="36" t="s">
        <v>31</v>
      </c>
      <c r="O4" s="35"/>
    </row>
    <row r="5" spans="1:15" x14ac:dyDescent="0.25">
      <c r="A5" s="37" t="s">
        <v>12</v>
      </c>
      <c r="B5" s="38">
        <v>0</v>
      </c>
      <c r="C5" s="38">
        <v>0</v>
      </c>
      <c r="D5" s="38">
        <f>B5-C5</f>
        <v>0</v>
      </c>
      <c r="E5" s="39"/>
      <c r="I5" s="40">
        <v>40025</v>
      </c>
      <c r="J5" s="36" t="s">
        <v>29</v>
      </c>
      <c r="K5" s="36" t="s">
        <v>30</v>
      </c>
      <c r="L5" s="60">
        <v>40390</v>
      </c>
      <c r="M5" s="40"/>
      <c r="N5" s="36" t="s">
        <v>6</v>
      </c>
      <c r="O5" s="36" t="s">
        <v>32</v>
      </c>
    </row>
    <row r="6" spans="1:15" x14ac:dyDescent="0.25">
      <c r="A6" s="37" t="s">
        <v>13</v>
      </c>
      <c r="B6" s="38">
        <v>0</v>
      </c>
      <c r="C6" s="38">
        <v>0</v>
      </c>
      <c r="D6" s="38">
        <f>B6-C6</f>
        <v>0</v>
      </c>
      <c r="E6" s="39"/>
      <c r="G6" s="41" t="s">
        <v>27</v>
      </c>
      <c r="I6" s="42">
        <f>-122731+1800</f>
        <v>-120931</v>
      </c>
      <c r="J6" s="42">
        <v>-17734</v>
      </c>
      <c r="K6" s="42">
        <v>0</v>
      </c>
      <c r="L6" s="42">
        <f>SUM(I6:K6)</f>
        <v>-138665</v>
      </c>
      <c r="N6" s="31">
        <v>0.2</v>
      </c>
      <c r="O6" s="42">
        <f>L6*N6</f>
        <v>-27733</v>
      </c>
    </row>
    <row r="7" spans="1:15" ht="39.75" customHeight="1" x14ac:dyDescent="0.25">
      <c r="A7" s="37" t="s">
        <v>14</v>
      </c>
      <c r="B7" s="38">
        <v>0</v>
      </c>
      <c r="C7" s="38">
        <v>0</v>
      </c>
      <c r="D7" s="38">
        <f>B7-C7</f>
        <v>0</v>
      </c>
      <c r="E7" s="39"/>
      <c r="G7" s="41" t="s">
        <v>18</v>
      </c>
      <c r="I7" s="42">
        <v>0</v>
      </c>
      <c r="J7" s="42"/>
      <c r="K7" s="42">
        <v>0</v>
      </c>
      <c r="L7" s="42">
        <f>SUM(I7:K7)</f>
        <v>0</v>
      </c>
      <c r="N7" s="31">
        <v>0.2</v>
      </c>
      <c r="O7" s="42">
        <f>L7*N7</f>
        <v>0</v>
      </c>
    </row>
    <row r="8" spans="1:15" x14ac:dyDescent="0.25">
      <c r="A8" s="37" t="s">
        <v>39</v>
      </c>
      <c r="B8" s="38">
        <v>-86542</v>
      </c>
      <c r="C8" s="38">
        <f>B8-D8</f>
        <v>-86537</v>
      </c>
      <c r="D8" s="38">
        <v>-5</v>
      </c>
      <c r="E8" s="39"/>
      <c r="G8" s="41" t="s">
        <v>28</v>
      </c>
      <c r="I8" s="42">
        <v>-1800</v>
      </c>
      <c r="J8" s="42">
        <v>-7200</v>
      </c>
      <c r="K8" s="42">
        <v>0</v>
      </c>
      <c r="L8" s="42">
        <f>SUM(I8:K8)</f>
        <v>-9000</v>
      </c>
      <c r="N8" s="31">
        <v>0.2</v>
      </c>
      <c r="O8" s="42">
        <f>L8*N8</f>
        <v>-1800</v>
      </c>
    </row>
    <row r="9" spans="1:15" x14ac:dyDescent="0.25">
      <c r="A9" s="37" t="s">
        <v>40</v>
      </c>
      <c r="B9" s="38">
        <v>-36247</v>
      </c>
      <c r="C9" s="38">
        <f>B9-D9</f>
        <v>-34394</v>
      </c>
      <c r="D9" s="38">
        <v>-1853</v>
      </c>
      <c r="E9" s="39"/>
      <c r="I9" s="42"/>
      <c r="J9" s="42"/>
      <c r="K9" s="42"/>
      <c r="L9" s="42"/>
    </row>
    <row r="10" spans="1:15" x14ac:dyDescent="0.25">
      <c r="A10" s="37" t="s">
        <v>57</v>
      </c>
      <c r="B10" s="38">
        <v>-24934</v>
      </c>
      <c r="C10" s="38">
        <f>B10-D10</f>
        <v>-17734</v>
      </c>
      <c r="D10" s="38">
        <v>-7200</v>
      </c>
      <c r="E10" s="39" t="s">
        <v>48</v>
      </c>
      <c r="I10" s="42"/>
      <c r="J10" s="42"/>
      <c r="K10" s="42"/>
      <c r="L10" s="42"/>
    </row>
    <row r="11" spans="1:15" x14ac:dyDescent="0.25">
      <c r="A11" s="37"/>
      <c r="B11" s="38">
        <v>0</v>
      </c>
      <c r="C11" s="38">
        <f>B11-D11</f>
        <v>0</v>
      </c>
      <c r="D11" s="38">
        <v>0</v>
      </c>
      <c r="E11" s="39"/>
      <c r="I11" s="42"/>
      <c r="J11" s="42"/>
      <c r="K11" s="42"/>
      <c r="L11" s="42"/>
    </row>
    <row r="12" spans="1:15" ht="13.8" thickBot="1" x14ac:dyDescent="0.3">
      <c r="A12" s="37" t="s">
        <v>23</v>
      </c>
      <c r="B12" s="43">
        <f>SUM(B5:B11)</f>
        <v>-147723</v>
      </c>
      <c r="C12" s="43">
        <f>SUM(C5:C10)</f>
        <v>-138665</v>
      </c>
      <c r="D12" s="43">
        <f>SUM(D5:D11)</f>
        <v>-9058</v>
      </c>
      <c r="G12" s="36" t="s">
        <v>35</v>
      </c>
      <c r="I12" s="44">
        <f>SUM(I6:I9)</f>
        <v>-122731</v>
      </c>
      <c r="J12" s="44">
        <f>SUM(J6:J9)</f>
        <v>-24934</v>
      </c>
      <c r="K12" s="44">
        <f>SUM(K6:K9)</f>
        <v>0</v>
      </c>
      <c r="L12" s="44">
        <f>SUM(L6:L9)</f>
        <v>-147665</v>
      </c>
      <c r="O12" s="44">
        <f>SUM(O6:O9)</f>
        <v>-29533</v>
      </c>
    </row>
    <row r="13" spans="1:15" ht="13.8" thickTop="1" x14ac:dyDescent="0.25">
      <c r="B13" s="45"/>
      <c r="C13" s="45"/>
    </row>
    <row r="14" spans="1:15" x14ac:dyDescent="0.25">
      <c r="A14" s="31" t="s">
        <v>5</v>
      </c>
      <c r="C14" s="38">
        <f>C12</f>
        <v>-138665</v>
      </c>
      <c r="D14" s="38">
        <f>D12</f>
        <v>-9058</v>
      </c>
    </row>
    <row r="15" spans="1:15" x14ac:dyDescent="0.25">
      <c r="A15" s="31" t="s">
        <v>6</v>
      </c>
      <c r="C15" s="31">
        <v>0.2</v>
      </c>
      <c r="D15" s="31">
        <v>0.2</v>
      </c>
    </row>
    <row r="16" spans="1:15" ht="13.8" thickBot="1" x14ac:dyDescent="0.3">
      <c r="A16" s="41" t="s">
        <v>53</v>
      </c>
      <c r="C16" s="46">
        <f>-C14*C15</f>
        <v>27733</v>
      </c>
      <c r="D16" s="46">
        <f>-D14*D15</f>
        <v>1811.6000000000001</v>
      </c>
    </row>
    <row r="17" spans="1:5" ht="13.8" thickTop="1" x14ac:dyDescent="0.25">
      <c r="C17" s="47"/>
      <c r="D17" s="38"/>
    </row>
    <row r="18" spans="1:5" x14ac:dyDescent="0.25">
      <c r="B18" s="35" t="s">
        <v>9</v>
      </c>
      <c r="C18" s="35" t="s">
        <v>10</v>
      </c>
      <c r="D18" s="36" t="s">
        <v>43</v>
      </c>
    </row>
    <row r="19" spans="1:5" x14ac:dyDescent="0.25">
      <c r="A19" s="31" t="s">
        <v>7</v>
      </c>
      <c r="B19" s="48">
        <v>2010</v>
      </c>
      <c r="C19" s="48">
        <v>2010</v>
      </c>
      <c r="D19" s="48" t="s">
        <v>42</v>
      </c>
    </row>
    <row r="20" spans="1:5" x14ac:dyDescent="0.25">
      <c r="A20" s="31" t="s">
        <v>8</v>
      </c>
      <c r="B20" s="38">
        <f>B10*D20</f>
        <v>-4986.8</v>
      </c>
      <c r="C20" s="38">
        <f>C10*C15</f>
        <v>-3546.8</v>
      </c>
      <c r="D20" s="49">
        <v>0.2</v>
      </c>
      <c r="E20" s="41"/>
    </row>
    <row r="21" spans="1:5" x14ac:dyDescent="0.25">
      <c r="A21" s="30" t="s">
        <v>20</v>
      </c>
      <c r="B21" s="38"/>
      <c r="C21" s="38"/>
      <c r="D21" s="49"/>
    </row>
    <row r="22" spans="1:5" x14ac:dyDescent="0.25">
      <c r="A22" s="41" t="s">
        <v>44</v>
      </c>
      <c r="B22" s="38">
        <v>0</v>
      </c>
      <c r="C22" s="38"/>
      <c r="D22" s="49">
        <v>0.2</v>
      </c>
    </row>
    <row r="23" spans="1:5" x14ac:dyDescent="0.25">
      <c r="A23" s="30" t="s">
        <v>22</v>
      </c>
      <c r="B23" s="43">
        <f>SUM(B20:B22)</f>
        <v>-4986.8</v>
      </c>
      <c r="C23" s="38"/>
      <c r="D23" s="49"/>
    </row>
    <row r="24" spans="1:5" x14ac:dyDescent="0.25">
      <c r="A24" s="30" t="s">
        <v>21</v>
      </c>
      <c r="B24" s="38"/>
      <c r="C24" s="38"/>
      <c r="D24" s="49"/>
    </row>
    <row r="25" spans="1:5" x14ac:dyDescent="0.25">
      <c r="A25" s="31" t="s">
        <v>15</v>
      </c>
      <c r="B25" s="38">
        <v>0</v>
      </c>
      <c r="C25" s="38"/>
      <c r="D25" s="49">
        <f>B25/B9</f>
        <v>0</v>
      </c>
    </row>
    <row r="26" spans="1:5" x14ac:dyDescent="0.25">
      <c r="A26" s="31" t="s">
        <v>16</v>
      </c>
      <c r="B26" s="38">
        <v>0</v>
      </c>
      <c r="C26" s="38">
        <f>-7200*0.2</f>
        <v>-1440</v>
      </c>
      <c r="D26" s="49">
        <f>C26/B10</f>
        <v>5.7752466511590599E-2</v>
      </c>
      <c r="E26" s="50"/>
    </row>
    <row r="27" spans="1:5" x14ac:dyDescent="0.25">
      <c r="A27" s="31" t="s">
        <v>19</v>
      </c>
      <c r="B27" s="38">
        <v>0</v>
      </c>
      <c r="C27" s="38">
        <v>0</v>
      </c>
      <c r="D27" s="49">
        <f>B27/B9</f>
        <v>0</v>
      </c>
    </row>
    <row r="28" spans="1:5" x14ac:dyDescent="0.25">
      <c r="A28" s="31" t="s">
        <v>24</v>
      </c>
      <c r="B28" s="51">
        <v>4987</v>
      </c>
      <c r="C28" s="51">
        <v>4987</v>
      </c>
      <c r="D28" s="49">
        <f>B28/B9</f>
        <v>-0.13758380003862389</v>
      </c>
    </row>
    <row r="29" spans="1:5" ht="13.8" thickBot="1" x14ac:dyDescent="0.3">
      <c r="B29" s="46">
        <f>SUM(B23:B28)</f>
        <v>0.1999999999998181</v>
      </c>
      <c r="C29" s="46">
        <f>SUM(C20:C28)</f>
        <v>0.1999999999998181</v>
      </c>
      <c r="D29" s="52">
        <f>SUM(D20:D28)</f>
        <v>0.32016866647296671</v>
      </c>
    </row>
    <row r="30" spans="1:5" ht="13.8" thickTop="1" x14ac:dyDescent="0.25"/>
    <row r="31" spans="1:5" x14ac:dyDescent="0.25">
      <c r="A31" s="31" t="s">
        <v>17</v>
      </c>
      <c r="B31" s="53" t="s">
        <v>25</v>
      </c>
      <c r="C31" s="54" t="s">
        <v>26</v>
      </c>
      <c r="D31" s="55" t="s">
        <v>11</v>
      </c>
    </row>
    <row r="32" spans="1:5" x14ac:dyDescent="0.25">
      <c r="A32" s="56">
        <v>38868</v>
      </c>
      <c r="B32" s="57"/>
      <c r="C32" s="57"/>
      <c r="D32" s="57"/>
    </row>
    <row r="33" spans="1:4" x14ac:dyDescent="0.25">
      <c r="A33" s="56">
        <v>39233</v>
      </c>
      <c r="B33" s="42"/>
      <c r="C33" s="42"/>
      <c r="D33" s="42">
        <f>C33-C32</f>
        <v>0</v>
      </c>
    </row>
    <row r="34" spans="1:4" x14ac:dyDescent="0.25">
      <c r="A34" s="56">
        <v>39660</v>
      </c>
      <c r="B34" s="42">
        <v>17307</v>
      </c>
      <c r="C34" s="42">
        <v>17300</v>
      </c>
      <c r="D34" s="42">
        <f>C34-C33</f>
        <v>17300</v>
      </c>
    </row>
    <row r="35" spans="1:4" x14ac:dyDescent="0.25">
      <c r="A35" s="56">
        <v>40025</v>
      </c>
      <c r="B35" s="42">
        <v>24546</v>
      </c>
      <c r="C35" s="42">
        <v>24500</v>
      </c>
      <c r="D35" s="42">
        <f>C35-C34</f>
        <v>7200</v>
      </c>
    </row>
    <row r="36" spans="1:4" x14ac:dyDescent="0.25">
      <c r="A36" s="56">
        <v>40390</v>
      </c>
      <c r="B36" s="42">
        <v>29533</v>
      </c>
      <c r="C36" s="59">
        <v>29500</v>
      </c>
      <c r="D36" s="59">
        <f>C36-C35</f>
        <v>5000</v>
      </c>
    </row>
    <row r="37" spans="1:4" x14ac:dyDescent="0.25">
      <c r="A37" s="56"/>
      <c r="B37" s="42"/>
      <c r="C37" s="42"/>
      <c r="D37" s="42"/>
    </row>
    <row r="38" spans="1:4" x14ac:dyDescent="0.25">
      <c r="B38" s="56"/>
      <c r="C38" s="38"/>
    </row>
    <row r="49" spans="2:2" x14ac:dyDescent="0.25">
      <c r="B49" s="58"/>
    </row>
  </sheetData>
  <mergeCells count="2">
    <mergeCell ref="I3:L3"/>
    <mergeCell ref="N3:O3"/>
  </mergeCells>
  <printOptions horizontalCentered="1" gridLines="1"/>
  <pageMargins left="0.5" right="0.5" top="1" bottom="1" header="0.5" footer="0.5"/>
  <pageSetup scale="90" orientation="landscape" horizontalDpi="4294967293" r:id="rId1"/>
  <headerFooter alignWithMargins="0">
    <oddFooter>&amp;L&amp;D &amp;T&amp;CPAGE &amp;P OF &amp;N&amp;R&amp;F &amp;A</oddFooter>
  </headerFooter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Normal="100" workbookViewId="0">
      <selection activeCell="A36" sqref="A36"/>
    </sheetView>
  </sheetViews>
  <sheetFormatPr defaultRowHeight="13.2" x14ac:dyDescent="0.25"/>
  <cols>
    <col min="1" max="1" width="31.6640625" style="31" customWidth="1"/>
    <col min="2" max="2" width="13" style="31" bestFit="1" customWidth="1"/>
    <col min="3" max="3" width="12.44140625" style="31" customWidth="1"/>
    <col min="4" max="4" width="12.6640625" style="31" customWidth="1"/>
    <col min="5" max="5" width="37" style="31" customWidth="1"/>
    <col min="6" max="6" width="4.88671875" style="31" customWidth="1"/>
    <col min="7" max="7" width="25.5546875" style="31" customWidth="1"/>
    <col min="8" max="8" width="4.109375" style="31" customWidth="1"/>
    <col min="9" max="12" width="10.6640625" style="31" customWidth="1"/>
    <col min="13" max="13" width="2.88671875" style="31" customWidth="1"/>
    <col min="14" max="14" width="9.109375" style="31"/>
    <col min="15" max="15" width="11.33203125" style="31" bestFit="1" customWidth="1"/>
    <col min="16" max="256" width="9.109375" style="31"/>
    <col min="257" max="257" width="31.6640625" style="31" customWidth="1"/>
    <col min="258" max="258" width="13" style="31" bestFit="1" customWidth="1"/>
    <col min="259" max="259" width="12.44140625" style="31" customWidth="1"/>
    <col min="260" max="260" width="12.6640625" style="31" customWidth="1"/>
    <col min="261" max="261" width="37" style="31" customWidth="1"/>
    <col min="262" max="262" width="4.88671875" style="31" customWidth="1"/>
    <col min="263" max="263" width="25.5546875" style="31" customWidth="1"/>
    <col min="264" max="264" width="4.109375" style="31" customWidth="1"/>
    <col min="265" max="268" width="10.6640625" style="31" customWidth="1"/>
    <col min="269" max="269" width="2.88671875" style="31" customWidth="1"/>
    <col min="270" max="270" width="9.109375" style="31"/>
    <col min="271" max="271" width="11.33203125" style="31" bestFit="1" customWidth="1"/>
    <col min="272" max="512" width="9.109375" style="31"/>
    <col min="513" max="513" width="31.6640625" style="31" customWidth="1"/>
    <col min="514" max="514" width="13" style="31" bestFit="1" customWidth="1"/>
    <col min="515" max="515" width="12.44140625" style="31" customWidth="1"/>
    <col min="516" max="516" width="12.6640625" style="31" customWidth="1"/>
    <col min="517" max="517" width="37" style="31" customWidth="1"/>
    <col min="518" max="518" width="4.88671875" style="31" customWidth="1"/>
    <col min="519" max="519" width="25.5546875" style="31" customWidth="1"/>
    <col min="520" max="520" width="4.109375" style="31" customWidth="1"/>
    <col min="521" max="524" width="10.6640625" style="31" customWidth="1"/>
    <col min="525" max="525" width="2.88671875" style="31" customWidth="1"/>
    <col min="526" max="526" width="9.109375" style="31"/>
    <col min="527" max="527" width="11.33203125" style="31" bestFit="1" customWidth="1"/>
    <col min="528" max="768" width="9.109375" style="31"/>
    <col min="769" max="769" width="31.6640625" style="31" customWidth="1"/>
    <col min="770" max="770" width="13" style="31" bestFit="1" customWidth="1"/>
    <col min="771" max="771" width="12.44140625" style="31" customWidth="1"/>
    <col min="772" max="772" width="12.6640625" style="31" customWidth="1"/>
    <col min="773" max="773" width="37" style="31" customWidth="1"/>
    <col min="774" max="774" width="4.88671875" style="31" customWidth="1"/>
    <col min="775" max="775" width="25.5546875" style="31" customWidth="1"/>
    <col min="776" max="776" width="4.109375" style="31" customWidth="1"/>
    <col min="777" max="780" width="10.6640625" style="31" customWidth="1"/>
    <col min="781" max="781" width="2.88671875" style="31" customWidth="1"/>
    <col min="782" max="782" width="9.109375" style="31"/>
    <col min="783" max="783" width="11.33203125" style="31" bestFit="1" customWidth="1"/>
    <col min="784" max="1024" width="9.109375" style="31"/>
    <col min="1025" max="1025" width="31.6640625" style="31" customWidth="1"/>
    <col min="1026" max="1026" width="13" style="31" bestFit="1" customWidth="1"/>
    <col min="1027" max="1027" width="12.44140625" style="31" customWidth="1"/>
    <col min="1028" max="1028" width="12.6640625" style="31" customWidth="1"/>
    <col min="1029" max="1029" width="37" style="31" customWidth="1"/>
    <col min="1030" max="1030" width="4.88671875" style="31" customWidth="1"/>
    <col min="1031" max="1031" width="25.5546875" style="31" customWidth="1"/>
    <col min="1032" max="1032" width="4.109375" style="31" customWidth="1"/>
    <col min="1033" max="1036" width="10.6640625" style="31" customWidth="1"/>
    <col min="1037" max="1037" width="2.88671875" style="31" customWidth="1"/>
    <col min="1038" max="1038" width="9.109375" style="31"/>
    <col min="1039" max="1039" width="11.33203125" style="31" bestFit="1" customWidth="1"/>
    <col min="1040" max="1280" width="9.109375" style="31"/>
    <col min="1281" max="1281" width="31.6640625" style="31" customWidth="1"/>
    <col min="1282" max="1282" width="13" style="31" bestFit="1" customWidth="1"/>
    <col min="1283" max="1283" width="12.44140625" style="31" customWidth="1"/>
    <col min="1284" max="1284" width="12.6640625" style="31" customWidth="1"/>
    <col min="1285" max="1285" width="37" style="31" customWidth="1"/>
    <col min="1286" max="1286" width="4.88671875" style="31" customWidth="1"/>
    <col min="1287" max="1287" width="25.5546875" style="31" customWidth="1"/>
    <col min="1288" max="1288" width="4.109375" style="31" customWidth="1"/>
    <col min="1289" max="1292" width="10.6640625" style="31" customWidth="1"/>
    <col min="1293" max="1293" width="2.88671875" style="31" customWidth="1"/>
    <col min="1294" max="1294" width="9.109375" style="31"/>
    <col min="1295" max="1295" width="11.33203125" style="31" bestFit="1" customWidth="1"/>
    <col min="1296" max="1536" width="9.109375" style="31"/>
    <col min="1537" max="1537" width="31.6640625" style="31" customWidth="1"/>
    <col min="1538" max="1538" width="13" style="31" bestFit="1" customWidth="1"/>
    <col min="1539" max="1539" width="12.44140625" style="31" customWidth="1"/>
    <col min="1540" max="1540" width="12.6640625" style="31" customWidth="1"/>
    <col min="1541" max="1541" width="37" style="31" customWidth="1"/>
    <col min="1542" max="1542" width="4.88671875" style="31" customWidth="1"/>
    <col min="1543" max="1543" width="25.5546875" style="31" customWidth="1"/>
    <col min="1544" max="1544" width="4.109375" style="31" customWidth="1"/>
    <col min="1545" max="1548" width="10.6640625" style="31" customWidth="1"/>
    <col min="1549" max="1549" width="2.88671875" style="31" customWidth="1"/>
    <col min="1550" max="1550" width="9.109375" style="31"/>
    <col min="1551" max="1551" width="11.33203125" style="31" bestFit="1" customWidth="1"/>
    <col min="1552" max="1792" width="9.109375" style="31"/>
    <col min="1793" max="1793" width="31.6640625" style="31" customWidth="1"/>
    <col min="1794" max="1794" width="13" style="31" bestFit="1" customWidth="1"/>
    <col min="1795" max="1795" width="12.44140625" style="31" customWidth="1"/>
    <col min="1796" max="1796" width="12.6640625" style="31" customWidth="1"/>
    <col min="1797" max="1797" width="37" style="31" customWidth="1"/>
    <col min="1798" max="1798" width="4.88671875" style="31" customWidth="1"/>
    <col min="1799" max="1799" width="25.5546875" style="31" customWidth="1"/>
    <col min="1800" max="1800" width="4.109375" style="31" customWidth="1"/>
    <col min="1801" max="1804" width="10.6640625" style="31" customWidth="1"/>
    <col min="1805" max="1805" width="2.88671875" style="31" customWidth="1"/>
    <col min="1806" max="1806" width="9.109375" style="31"/>
    <col min="1807" max="1807" width="11.33203125" style="31" bestFit="1" customWidth="1"/>
    <col min="1808" max="2048" width="9.109375" style="31"/>
    <col min="2049" max="2049" width="31.6640625" style="31" customWidth="1"/>
    <col min="2050" max="2050" width="13" style="31" bestFit="1" customWidth="1"/>
    <col min="2051" max="2051" width="12.44140625" style="31" customWidth="1"/>
    <col min="2052" max="2052" width="12.6640625" style="31" customWidth="1"/>
    <col min="2053" max="2053" width="37" style="31" customWidth="1"/>
    <col min="2054" max="2054" width="4.88671875" style="31" customWidth="1"/>
    <col min="2055" max="2055" width="25.5546875" style="31" customWidth="1"/>
    <col min="2056" max="2056" width="4.109375" style="31" customWidth="1"/>
    <col min="2057" max="2060" width="10.6640625" style="31" customWidth="1"/>
    <col min="2061" max="2061" width="2.88671875" style="31" customWidth="1"/>
    <col min="2062" max="2062" width="9.109375" style="31"/>
    <col min="2063" max="2063" width="11.33203125" style="31" bestFit="1" customWidth="1"/>
    <col min="2064" max="2304" width="9.109375" style="31"/>
    <col min="2305" max="2305" width="31.6640625" style="31" customWidth="1"/>
    <col min="2306" max="2306" width="13" style="31" bestFit="1" customWidth="1"/>
    <col min="2307" max="2307" width="12.44140625" style="31" customWidth="1"/>
    <col min="2308" max="2308" width="12.6640625" style="31" customWidth="1"/>
    <col min="2309" max="2309" width="37" style="31" customWidth="1"/>
    <col min="2310" max="2310" width="4.88671875" style="31" customWidth="1"/>
    <col min="2311" max="2311" width="25.5546875" style="31" customWidth="1"/>
    <col min="2312" max="2312" width="4.109375" style="31" customWidth="1"/>
    <col min="2313" max="2316" width="10.6640625" style="31" customWidth="1"/>
    <col min="2317" max="2317" width="2.88671875" style="31" customWidth="1"/>
    <col min="2318" max="2318" width="9.109375" style="31"/>
    <col min="2319" max="2319" width="11.33203125" style="31" bestFit="1" customWidth="1"/>
    <col min="2320" max="2560" width="9.109375" style="31"/>
    <col min="2561" max="2561" width="31.6640625" style="31" customWidth="1"/>
    <col min="2562" max="2562" width="13" style="31" bestFit="1" customWidth="1"/>
    <col min="2563" max="2563" width="12.44140625" style="31" customWidth="1"/>
    <col min="2564" max="2564" width="12.6640625" style="31" customWidth="1"/>
    <col min="2565" max="2565" width="37" style="31" customWidth="1"/>
    <col min="2566" max="2566" width="4.88671875" style="31" customWidth="1"/>
    <col min="2567" max="2567" width="25.5546875" style="31" customWidth="1"/>
    <col min="2568" max="2568" width="4.109375" style="31" customWidth="1"/>
    <col min="2569" max="2572" width="10.6640625" style="31" customWidth="1"/>
    <col min="2573" max="2573" width="2.88671875" style="31" customWidth="1"/>
    <col min="2574" max="2574" width="9.109375" style="31"/>
    <col min="2575" max="2575" width="11.33203125" style="31" bestFit="1" customWidth="1"/>
    <col min="2576" max="2816" width="9.109375" style="31"/>
    <col min="2817" max="2817" width="31.6640625" style="31" customWidth="1"/>
    <col min="2818" max="2818" width="13" style="31" bestFit="1" customWidth="1"/>
    <col min="2819" max="2819" width="12.44140625" style="31" customWidth="1"/>
    <col min="2820" max="2820" width="12.6640625" style="31" customWidth="1"/>
    <col min="2821" max="2821" width="37" style="31" customWidth="1"/>
    <col min="2822" max="2822" width="4.88671875" style="31" customWidth="1"/>
    <col min="2823" max="2823" width="25.5546875" style="31" customWidth="1"/>
    <col min="2824" max="2824" width="4.109375" style="31" customWidth="1"/>
    <col min="2825" max="2828" width="10.6640625" style="31" customWidth="1"/>
    <col min="2829" max="2829" width="2.88671875" style="31" customWidth="1"/>
    <col min="2830" max="2830" width="9.109375" style="31"/>
    <col min="2831" max="2831" width="11.33203125" style="31" bestFit="1" customWidth="1"/>
    <col min="2832" max="3072" width="9.109375" style="31"/>
    <col min="3073" max="3073" width="31.6640625" style="31" customWidth="1"/>
    <col min="3074" max="3074" width="13" style="31" bestFit="1" customWidth="1"/>
    <col min="3075" max="3075" width="12.44140625" style="31" customWidth="1"/>
    <col min="3076" max="3076" width="12.6640625" style="31" customWidth="1"/>
    <col min="3077" max="3077" width="37" style="31" customWidth="1"/>
    <col min="3078" max="3078" width="4.88671875" style="31" customWidth="1"/>
    <col min="3079" max="3079" width="25.5546875" style="31" customWidth="1"/>
    <col min="3080" max="3080" width="4.109375" style="31" customWidth="1"/>
    <col min="3081" max="3084" width="10.6640625" style="31" customWidth="1"/>
    <col min="3085" max="3085" width="2.88671875" style="31" customWidth="1"/>
    <col min="3086" max="3086" width="9.109375" style="31"/>
    <col min="3087" max="3087" width="11.33203125" style="31" bestFit="1" customWidth="1"/>
    <col min="3088" max="3328" width="9.109375" style="31"/>
    <col min="3329" max="3329" width="31.6640625" style="31" customWidth="1"/>
    <col min="3330" max="3330" width="13" style="31" bestFit="1" customWidth="1"/>
    <col min="3331" max="3331" width="12.44140625" style="31" customWidth="1"/>
    <col min="3332" max="3332" width="12.6640625" style="31" customWidth="1"/>
    <col min="3333" max="3333" width="37" style="31" customWidth="1"/>
    <col min="3334" max="3334" width="4.88671875" style="31" customWidth="1"/>
    <col min="3335" max="3335" width="25.5546875" style="31" customWidth="1"/>
    <col min="3336" max="3336" width="4.109375" style="31" customWidth="1"/>
    <col min="3337" max="3340" width="10.6640625" style="31" customWidth="1"/>
    <col min="3341" max="3341" width="2.88671875" style="31" customWidth="1"/>
    <col min="3342" max="3342" width="9.109375" style="31"/>
    <col min="3343" max="3343" width="11.33203125" style="31" bestFit="1" customWidth="1"/>
    <col min="3344" max="3584" width="9.109375" style="31"/>
    <col min="3585" max="3585" width="31.6640625" style="31" customWidth="1"/>
    <col min="3586" max="3586" width="13" style="31" bestFit="1" customWidth="1"/>
    <col min="3587" max="3587" width="12.44140625" style="31" customWidth="1"/>
    <col min="3588" max="3588" width="12.6640625" style="31" customWidth="1"/>
    <col min="3589" max="3589" width="37" style="31" customWidth="1"/>
    <col min="3590" max="3590" width="4.88671875" style="31" customWidth="1"/>
    <col min="3591" max="3591" width="25.5546875" style="31" customWidth="1"/>
    <col min="3592" max="3592" width="4.109375" style="31" customWidth="1"/>
    <col min="3593" max="3596" width="10.6640625" style="31" customWidth="1"/>
    <col min="3597" max="3597" width="2.88671875" style="31" customWidth="1"/>
    <col min="3598" max="3598" width="9.109375" style="31"/>
    <col min="3599" max="3599" width="11.33203125" style="31" bestFit="1" customWidth="1"/>
    <col min="3600" max="3840" width="9.109375" style="31"/>
    <col min="3841" max="3841" width="31.6640625" style="31" customWidth="1"/>
    <col min="3842" max="3842" width="13" style="31" bestFit="1" customWidth="1"/>
    <col min="3843" max="3843" width="12.44140625" style="31" customWidth="1"/>
    <col min="3844" max="3844" width="12.6640625" style="31" customWidth="1"/>
    <col min="3845" max="3845" width="37" style="31" customWidth="1"/>
    <col min="3846" max="3846" width="4.88671875" style="31" customWidth="1"/>
    <col min="3847" max="3847" width="25.5546875" style="31" customWidth="1"/>
    <col min="3848" max="3848" width="4.109375" style="31" customWidth="1"/>
    <col min="3849" max="3852" width="10.6640625" style="31" customWidth="1"/>
    <col min="3853" max="3853" width="2.88671875" style="31" customWidth="1"/>
    <col min="3854" max="3854" width="9.109375" style="31"/>
    <col min="3855" max="3855" width="11.33203125" style="31" bestFit="1" customWidth="1"/>
    <col min="3856" max="4096" width="9.109375" style="31"/>
    <col min="4097" max="4097" width="31.6640625" style="31" customWidth="1"/>
    <col min="4098" max="4098" width="13" style="31" bestFit="1" customWidth="1"/>
    <col min="4099" max="4099" width="12.44140625" style="31" customWidth="1"/>
    <col min="4100" max="4100" width="12.6640625" style="31" customWidth="1"/>
    <col min="4101" max="4101" width="37" style="31" customWidth="1"/>
    <col min="4102" max="4102" width="4.88671875" style="31" customWidth="1"/>
    <col min="4103" max="4103" width="25.5546875" style="31" customWidth="1"/>
    <col min="4104" max="4104" width="4.109375" style="31" customWidth="1"/>
    <col min="4105" max="4108" width="10.6640625" style="31" customWidth="1"/>
    <col min="4109" max="4109" width="2.88671875" style="31" customWidth="1"/>
    <col min="4110" max="4110" width="9.109375" style="31"/>
    <col min="4111" max="4111" width="11.33203125" style="31" bestFit="1" customWidth="1"/>
    <col min="4112" max="4352" width="9.109375" style="31"/>
    <col min="4353" max="4353" width="31.6640625" style="31" customWidth="1"/>
    <col min="4354" max="4354" width="13" style="31" bestFit="1" customWidth="1"/>
    <col min="4355" max="4355" width="12.44140625" style="31" customWidth="1"/>
    <col min="4356" max="4356" width="12.6640625" style="31" customWidth="1"/>
    <col min="4357" max="4357" width="37" style="31" customWidth="1"/>
    <col min="4358" max="4358" width="4.88671875" style="31" customWidth="1"/>
    <col min="4359" max="4359" width="25.5546875" style="31" customWidth="1"/>
    <col min="4360" max="4360" width="4.109375" style="31" customWidth="1"/>
    <col min="4361" max="4364" width="10.6640625" style="31" customWidth="1"/>
    <col min="4365" max="4365" width="2.88671875" style="31" customWidth="1"/>
    <col min="4366" max="4366" width="9.109375" style="31"/>
    <col min="4367" max="4367" width="11.33203125" style="31" bestFit="1" customWidth="1"/>
    <col min="4368" max="4608" width="9.109375" style="31"/>
    <col min="4609" max="4609" width="31.6640625" style="31" customWidth="1"/>
    <col min="4610" max="4610" width="13" style="31" bestFit="1" customWidth="1"/>
    <col min="4611" max="4611" width="12.44140625" style="31" customWidth="1"/>
    <col min="4612" max="4612" width="12.6640625" style="31" customWidth="1"/>
    <col min="4613" max="4613" width="37" style="31" customWidth="1"/>
    <col min="4614" max="4614" width="4.88671875" style="31" customWidth="1"/>
    <col min="4615" max="4615" width="25.5546875" style="31" customWidth="1"/>
    <col min="4616" max="4616" width="4.109375" style="31" customWidth="1"/>
    <col min="4617" max="4620" width="10.6640625" style="31" customWidth="1"/>
    <col min="4621" max="4621" width="2.88671875" style="31" customWidth="1"/>
    <col min="4622" max="4622" width="9.109375" style="31"/>
    <col min="4623" max="4623" width="11.33203125" style="31" bestFit="1" customWidth="1"/>
    <col min="4624" max="4864" width="9.109375" style="31"/>
    <col min="4865" max="4865" width="31.6640625" style="31" customWidth="1"/>
    <col min="4866" max="4866" width="13" style="31" bestFit="1" customWidth="1"/>
    <col min="4867" max="4867" width="12.44140625" style="31" customWidth="1"/>
    <col min="4868" max="4868" width="12.6640625" style="31" customWidth="1"/>
    <col min="4869" max="4869" width="37" style="31" customWidth="1"/>
    <col min="4870" max="4870" width="4.88671875" style="31" customWidth="1"/>
    <col min="4871" max="4871" width="25.5546875" style="31" customWidth="1"/>
    <col min="4872" max="4872" width="4.109375" style="31" customWidth="1"/>
    <col min="4873" max="4876" width="10.6640625" style="31" customWidth="1"/>
    <col min="4877" max="4877" width="2.88671875" style="31" customWidth="1"/>
    <col min="4878" max="4878" width="9.109375" style="31"/>
    <col min="4879" max="4879" width="11.33203125" style="31" bestFit="1" customWidth="1"/>
    <col min="4880" max="5120" width="9.109375" style="31"/>
    <col min="5121" max="5121" width="31.6640625" style="31" customWidth="1"/>
    <col min="5122" max="5122" width="13" style="31" bestFit="1" customWidth="1"/>
    <col min="5123" max="5123" width="12.44140625" style="31" customWidth="1"/>
    <col min="5124" max="5124" width="12.6640625" style="31" customWidth="1"/>
    <col min="5125" max="5125" width="37" style="31" customWidth="1"/>
    <col min="5126" max="5126" width="4.88671875" style="31" customWidth="1"/>
    <col min="5127" max="5127" width="25.5546875" style="31" customWidth="1"/>
    <col min="5128" max="5128" width="4.109375" style="31" customWidth="1"/>
    <col min="5129" max="5132" width="10.6640625" style="31" customWidth="1"/>
    <col min="5133" max="5133" width="2.88671875" style="31" customWidth="1"/>
    <col min="5134" max="5134" width="9.109375" style="31"/>
    <col min="5135" max="5135" width="11.33203125" style="31" bestFit="1" customWidth="1"/>
    <col min="5136" max="5376" width="9.109375" style="31"/>
    <col min="5377" max="5377" width="31.6640625" style="31" customWidth="1"/>
    <col min="5378" max="5378" width="13" style="31" bestFit="1" customWidth="1"/>
    <col min="5379" max="5379" width="12.44140625" style="31" customWidth="1"/>
    <col min="5380" max="5380" width="12.6640625" style="31" customWidth="1"/>
    <col min="5381" max="5381" width="37" style="31" customWidth="1"/>
    <col min="5382" max="5382" width="4.88671875" style="31" customWidth="1"/>
    <col min="5383" max="5383" width="25.5546875" style="31" customWidth="1"/>
    <col min="5384" max="5384" width="4.109375" style="31" customWidth="1"/>
    <col min="5385" max="5388" width="10.6640625" style="31" customWidth="1"/>
    <col min="5389" max="5389" width="2.88671875" style="31" customWidth="1"/>
    <col min="5390" max="5390" width="9.109375" style="31"/>
    <col min="5391" max="5391" width="11.33203125" style="31" bestFit="1" customWidth="1"/>
    <col min="5392" max="5632" width="9.109375" style="31"/>
    <col min="5633" max="5633" width="31.6640625" style="31" customWidth="1"/>
    <col min="5634" max="5634" width="13" style="31" bestFit="1" customWidth="1"/>
    <col min="5635" max="5635" width="12.44140625" style="31" customWidth="1"/>
    <col min="5636" max="5636" width="12.6640625" style="31" customWidth="1"/>
    <col min="5637" max="5637" width="37" style="31" customWidth="1"/>
    <col min="5638" max="5638" width="4.88671875" style="31" customWidth="1"/>
    <col min="5639" max="5639" width="25.5546875" style="31" customWidth="1"/>
    <col min="5640" max="5640" width="4.109375" style="31" customWidth="1"/>
    <col min="5641" max="5644" width="10.6640625" style="31" customWidth="1"/>
    <col min="5645" max="5645" width="2.88671875" style="31" customWidth="1"/>
    <col min="5646" max="5646" width="9.109375" style="31"/>
    <col min="5647" max="5647" width="11.33203125" style="31" bestFit="1" customWidth="1"/>
    <col min="5648" max="5888" width="9.109375" style="31"/>
    <col min="5889" max="5889" width="31.6640625" style="31" customWidth="1"/>
    <col min="5890" max="5890" width="13" style="31" bestFit="1" customWidth="1"/>
    <col min="5891" max="5891" width="12.44140625" style="31" customWidth="1"/>
    <col min="5892" max="5892" width="12.6640625" style="31" customWidth="1"/>
    <col min="5893" max="5893" width="37" style="31" customWidth="1"/>
    <col min="5894" max="5894" width="4.88671875" style="31" customWidth="1"/>
    <col min="5895" max="5895" width="25.5546875" style="31" customWidth="1"/>
    <col min="5896" max="5896" width="4.109375" style="31" customWidth="1"/>
    <col min="5897" max="5900" width="10.6640625" style="31" customWidth="1"/>
    <col min="5901" max="5901" width="2.88671875" style="31" customWidth="1"/>
    <col min="5902" max="5902" width="9.109375" style="31"/>
    <col min="5903" max="5903" width="11.33203125" style="31" bestFit="1" customWidth="1"/>
    <col min="5904" max="6144" width="9.109375" style="31"/>
    <col min="6145" max="6145" width="31.6640625" style="31" customWidth="1"/>
    <col min="6146" max="6146" width="13" style="31" bestFit="1" customWidth="1"/>
    <col min="6147" max="6147" width="12.44140625" style="31" customWidth="1"/>
    <col min="6148" max="6148" width="12.6640625" style="31" customWidth="1"/>
    <col min="6149" max="6149" width="37" style="31" customWidth="1"/>
    <col min="6150" max="6150" width="4.88671875" style="31" customWidth="1"/>
    <col min="6151" max="6151" width="25.5546875" style="31" customWidth="1"/>
    <col min="6152" max="6152" width="4.109375" style="31" customWidth="1"/>
    <col min="6153" max="6156" width="10.6640625" style="31" customWidth="1"/>
    <col min="6157" max="6157" width="2.88671875" style="31" customWidth="1"/>
    <col min="6158" max="6158" width="9.109375" style="31"/>
    <col min="6159" max="6159" width="11.33203125" style="31" bestFit="1" customWidth="1"/>
    <col min="6160" max="6400" width="9.109375" style="31"/>
    <col min="6401" max="6401" width="31.6640625" style="31" customWidth="1"/>
    <col min="6402" max="6402" width="13" style="31" bestFit="1" customWidth="1"/>
    <col min="6403" max="6403" width="12.44140625" style="31" customWidth="1"/>
    <col min="6404" max="6404" width="12.6640625" style="31" customWidth="1"/>
    <col min="6405" max="6405" width="37" style="31" customWidth="1"/>
    <col min="6406" max="6406" width="4.88671875" style="31" customWidth="1"/>
    <col min="6407" max="6407" width="25.5546875" style="31" customWidth="1"/>
    <col min="6408" max="6408" width="4.109375" style="31" customWidth="1"/>
    <col min="6409" max="6412" width="10.6640625" style="31" customWidth="1"/>
    <col min="6413" max="6413" width="2.88671875" style="31" customWidth="1"/>
    <col min="6414" max="6414" width="9.109375" style="31"/>
    <col min="6415" max="6415" width="11.33203125" style="31" bestFit="1" customWidth="1"/>
    <col min="6416" max="6656" width="9.109375" style="31"/>
    <col min="6657" max="6657" width="31.6640625" style="31" customWidth="1"/>
    <col min="6658" max="6658" width="13" style="31" bestFit="1" customWidth="1"/>
    <col min="6659" max="6659" width="12.44140625" style="31" customWidth="1"/>
    <col min="6660" max="6660" width="12.6640625" style="31" customWidth="1"/>
    <col min="6661" max="6661" width="37" style="31" customWidth="1"/>
    <col min="6662" max="6662" width="4.88671875" style="31" customWidth="1"/>
    <col min="6663" max="6663" width="25.5546875" style="31" customWidth="1"/>
    <col min="6664" max="6664" width="4.109375" style="31" customWidth="1"/>
    <col min="6665" max="6668" width="10.6640625" style="31" customWidth="1"/>
    <col min="6669" max="6669" width="2.88671875" style="31" customWidth="1"/>
    <col min="6670" max="6670" width="9.109375" style="31"/>
    <col min="6671" max="6671" width="11.33203125" style="31" bestFit="1" customWidth="1"/>
    <col min="6672" max="6912" width="9.109375" style="31"/>
    <col min="6913" max="6913" width="31.6640625" style="31" customWidth="1"/>
    <col min="6914" max="6914" width="13" style="31" bestFit="1" customWidth="1"/>
    <col min="6915" max="6915" width="12.44140625" style="31" customWidth="1"/>
    <col min="6916" max="6916" width="12.6640625" style="31" customWidth="1"/>
    <col min="6917" max="6917" width="37" style="31" customWidth="1"/>
    <col min="6918" max="6918" width="4.88671875" style="31" customWidth="1"/>
    <col min="6919" max="6919" width="25.5546875" style="31" customWidth="1"/>
    <col min="6920" max="6920" width="4.109375" style="31" customWidth="1"/>
    <col min="6921" max="6924" width="10.6640625" style="31" customWidth="1"/>
    <col min="6925" max="6925" width="2.88671875" style="31" customWidth="1"/>
    <col min="6926" max="6926" width="9.109375" style="31"/>
    <col min="6927" max="6927" width="11.33203125" style="31" bestFit="1" customWidth="1"/>
    <col min="6928" max="7168" width="9.109375" style="31"/>
    <col min="7169" max="7169" width="31.6640625" style="31" customWidth="1"/>
    <col min="7170" max="7170" width="13" style="31" bestFit="1" customWidth="1"/>
    <col min="7171" max="7171" width="12.44140625" style="31" customWidth="1"/>
    <col min="7172" max="7172" width="12.6640625" style="31" customWidth="1"/>
    <col min="7173" max="7173" width="37" style="31" customWidth="1"/>
    <col min="7174" max="7174" width="4.88671875" style="31" customWidth="1"/>
    <col min="7175" max="7175" width="25.5546875" style="31" customWidth="1"/>
    <col min="7176" max="7176" width="4.109375" style="31" customWidth="1"/>
    <col min="7177" max="7180" width="10.6640625" style="31" customWidth="1"/>
    <col min="7181" max="7181" width="2.88671875" style="31" customWidth="1"/>
    <col min="7182" max="7182" width="9.109375" style="31"/>
    <col min="7183" max="7183" width="11.33203125" style="31" bestFit="1" customWidth="1"/>
    <col min="7184" max="7424" width="9.109375" style="31"/>
    <col min="7425" max="7425" width="31.6640625" style="31" customWidth="1"/>
    <col min="7426" max="7426" width="13" style="31" bestFit="1" customWidth="1"/>
    <col min="7427" max="7427" width="12.44140625" style="31" customWidth="1"/>
    <col min="7428" max="7428" width="12.6640625" style="31" customWidth="1"/>
    <col min="7429" max="7429" width="37" style="31" customWidth="1"/>
    <col min="7430" max="7430" width="4.88671875" style="31" customWidth="1"/>
    <col min="7431" max="7431" width="25.5546875" style="31" customWidth="1"/>
    <col min="7432" max="7432" width="4.109375" style="31" customWidth="1"/>
    <col min="7433" max="7436" width="10.6640625" style="31" customWidth="1"/>
    <col min="7437" max="7437" width="2.88671875" style="31" customWidth="1"/>
    <col min="7438" max="7438" width="9.109375" style="31"/>
    <col min="7439" max="7439" width="11.33203125" style="31" bestFit="1" customWidth="1"/>
    <col min="7440" max="7680" width="9.109375" style="31"/>
    <col min="7681" max="7681" width="31.6640625" style="31" customWidth="1"/>
    <col min="7682" max="7682" width="13" style="31" bestFit="1" customWidth="1"/>
    <col min="7683" max="7683" width="12.44140625" style="31" customWidth="1"/>
    <col min="7684" max="7684" width="12.6640625" style="31" customWidth="1"/>
    <col min="7685" max="7685" width="37" style="31" customWidth="1"/>
    <col min="7686" max="7686" width="4.88671875" style="31" customWidth="1"/>
    <col min="7687" max="7687" width="25.5546875" style="31" customWidth="1"/>
    <col min="7688" max="7688" width="4.109375" style="31" customWidth="1"/>
    <col min="7689" max="7692" width="10.6640625" style="31" customWidth="1"/>
    <col min="7693" max="7693" width="2.88671875" style="31" customWidth="1"/>
    <col min="7694" max="7694" width="9.109375" style="31"/>
    <col min="7695" max="7695" width="11.33203125" style="31" bestFit="1" customWidth="1"/>
    <col min="7696" max="7936" width="9.109375" style="31"/>
    <col min="7937" max="7937" width="31.6640625" style="31" customWidth="1"/>
    <col min="7938" max="7938" width="13" style="31" bestFit="1" customWidth="1"/>
    <col min="7939" max="7939" width="12.44140625" style="31" customWidth="1"/>
    <col min="7940" max="7940" width="12.6640625" style="31" customWidth="1"/>
    <col min="7941" max="7941" width="37" style="31" customWidth="1"/>
    <col min="7942" max="7942" width="4.88671875" style="31" customWidth="1"/>
    <col min="7943" max="7943" width="25.5546875" style="31" customWidth="1"/>
    <col min="7944" max="7944" width="4.109375" style="31" customWidth="1"/>
    <col min="7945" max="7948" width="10.6640625" style="31" customWidth="1"/>
    <col min="7949" max="7949" width="2.88671875" style="31" customWidth="1"/>
    <col min="7950" max="7950" width="9.109375" style="31"/>
    <col min="7951" max="7951" width="11.33203125" style="31" bestFit="1" customWidth="1"/>
    <col min="7952" max="8192" width="9.109375" style="31"/>
    <col min="8193" max="8193" width="31.6640625" style="31" customWidth="1"/>
    <col min="8194" max="8194" width="13" style="31" bestFit="1" customWidth="1"/>
    <col min="8195" max="8195" width="12.44140625" style="31" customWidth="1"/>
    <col min="8196" max="8196" width="12.6640625" style="31" customWidth="1"/>
    <col min="8197" max="8197" width="37" style="31" customWidth="1"/>
    <col min="8198" max="8198" width="4.88671875" style="31" customWidth="1"/>
    <col min="8199" max="8199" width="25.5546875" style="31" customWidth="1"/>
    <col min="8200" max="8200" width="4.109375" style="31" customWidth="1"/>
    <col min="8201" max="8204" width="10.6640625" style="31" customWidth="1"/>
    <col min="8205" max="8205" width="2.88671875" style="31" customWidth="1"/>
    <col min="8206" max="8206" width="9.109375" style="31"/>
    <col min="8207" max="8207" width="11.33203125" style="31" bestFit="1" customWidth="1"/>
    <col min="8208" max="8448" width="9.109375" style="31"/>
    <col min="8449" max="8449" width="31.6640625" style="31" customWidth="1"/>
    <col min="8450" max="8450" width="13" style="31" bestFit="1" customWidth="1"/>
    <col min="8451" max="8451" width="12.44140625" style="31" customWidth="1"/>
    <col min="8452" max="8452" width="12.6640625" style="31" customWidth="1"/>
    <col min="8453" max="8453" width="37" style="31" customWidth="1"/>
    <col min="8454" max="8454" width="4.88671875" style="31" customWidth="1"/>
    <col min="8455" max="8455" width="25.5546875" style="31" customWidth="1"/>
    <col min="8456" max="8456" width="4.109375" style="31" customWidth="1"/>
    <col min="8457" max="8460" width="10.6640625" style="31" customWidth="1"/>
    <col min="8461" max="8461" width="2.88671875" style="31" customWidth="1"/>
    <col min="8462" max="8462" width="9.109375" style="31"/>
    <col min="8463" max="8463" width="11.33203125" style="31" bestFit="1" customWidth="1"/>
    <col min="8464" max="8704" width="9.109375" style="31"/>
    <col min="8705" max="8705" width="31.6640625" style="31" customWidth="1"/>
    <col min="8706" max="8706" width="13" style="31" bestFit="1" customWidth="1"/>
    <col min="8707" max="8707" width="12.44140625" style="31" customWidth="1"/>
    <col min="8708" max="8708" width="12.6640625" style="31" customWidth="1"/>
    <col min="8709" max="8709" width="37" style="31" customWidth="1"/>
    <col min="8710" max="8710" width="4.88671875" style="31" customWidth="1"/>
    <col min="8711" max="8711" width="25.5546875" style="31" customWidth="1"/>
    <col min="8712" max="8712" width="4.109375" style="31" customWidth="1"/>
    <col min="8713" max="8716" width="10.6640625" style="31" customWidth="1"/>
    <col min="8717" max="8717" width="2.88671875" style="31" customWidth="1"/>
    <col min="8718" max="8718" width="9.109375" style="31"/>
    <col min="8719" max="8719" width="11.33203125" style="31" bestFit="1" customWidth="1"/>
    <col min="8720" max="8960" width="9.109375" style="31"/>
    <col min="8961" max="8961" width="31.6640625" style="31" customWidth="1"/>
    <col min="8962" max="8962" width="13" style="31" bestFit="1" customWidth="1"/>
    <col min="8963" max="8963" width="12.44140625" style="31" customWidth="1"/>
    <col min="8964" max="8964" width="12.6640625" style="31" customWidth="1"/>
    <col min="8965" max="8965" width="37" style="31" customWidth="1"/>
    <col min="8966" max="8966" width="4.88671875" style="31" customWidth="1"/>
    <col min="8967" max="8967" width="25.5546875" style="31" customWidth="1"/>
    <col min="8968" max="8968" width="4.109375" style="31" customWidth="1"/>
    <col min="8969" max="8972" width="10.6640625" style="31" customWidth="1"/>
    <col min="8973" max="8973" width="2.88671875" style="31" customWidth="1"/>
    <col min="8974" max="8974" width="9.109375" style="31"/>
    <col min="8975" max="8975" width="11.33203125" style="31" bestFit="1" customWidth="1"/>
    <col min="8976" max="9216" width="9.109375" style="31"/>
    <col min="9217" max="9217" width="31.6640625" style="31" customWidth="1"/>
    <col min="9218" max="9218" width="13" style="31" bestFit="1" customWidth="1"/>
    <col min="9219" max="9219" width="12.44140625" style="31" customWidth="1"/>
    <col min="9220" max="9220" width="12.6640625" style="31" customWidth="1"/>
    <col min="9221" max="9221" width="37" style="31" customWidth="1"/>
    <col min="9222" max="9222" width="4.88671875" style="31" customWidth="1"/>
    <col min="9223" max="9223" width="25.5546875" style="31" customWidth="1"/>
    <col min="9224" max="9224" width="4.109375" style="31" customWidth="1"/>
    <col min="9225" max="9228" width="10.6640625" style="31" customWidth="1"/>
    <col min="9229" max="9229" width="2.88671875" style="31" customWidth="1"/>
    <col min="9230" max="9230" width="9.109375" style="31"/>
    <col min="9231" max="9231" width="11.33203125" style="31" bestFit="1" customWidth="1"/>
    <col min="9232" max="9472" width="9.109375" style="31"/>
    <col min="9473" max="9473" width="31.6640625" style="31" customWidth="1"/>
    <col min="9474" max="9474" width="13" style="31" bestFit="1" customWidth="1"/>
    <col min="9475" max="9475" width="12.44140625" style="31" customWidth="1"/>
    <col min="9476" max="9476" width="12.6640625" style="31" customWidth="1"/>
    <col min="9477" max="9477" width="37" style="31" customWidth="1"/>
    <col min="9478" max="9478" width="4.88671875" style="31" customWidth="1"/>
    <col min="9479" max="9479" width="25.5546875" style="31" customWidth="1"/>
    <col min="9480" max="9480" width="4.109375" style="31" customWidth="1"/>
    <col min="9481" max="9484" width="10.6640625" style="31" customWidth="1"/>
    <col min="9485" max="9485" width="2.88671875" style="31" customWidth="1"/>
    <col min="9486" max="9486" width="9.109375" style="31"/>
    <col min="9487" max="9487" width="11.33203125" style="31" bestFit="1" customWidth="1"/>
    <col min="9488" max="9728" width="9.109375" style="31"/>
    <col min="9729" max="9729" width="31.6640625" style="31" customWidth="1"/>
    <col min="9730" max="9730" width="13" style="31" bestFit="1" customWidth="1"/>
    <col min="9731" max="9731" width="12.44140625" style="31" customWidth="1"/>
    <col min="9732" max="9732" width="12.6640625" style="31" customWidth="1"/>
    <col min="9733" max="9733" width="37" style="31" customWidth="1"/>
    <col min="9734" max="9734" width="4.88671875" style="31" customWidth="1"/>
    <col min="9735" max="9735" width="25.5546875" style="31" customWidth="1"/>
    <col min="9736" max="9736" width="4.109375" style="31" customWidth="1"/>
    <col min="9737" max="9740" width="10.6640625" style="31" customWidth="1"/>
    <col min="9741" max="9741" width="2.88671875" style="31" customWidth="1"/>
    <col min="9742" max="9742" width="9.109375" style="31"/>
    <col min="9743" max="9743" width="11.33203125" style="31" bestFit="1" customWidth="1"/>
    <col min="9744" max="9984" width="9.109375" style="31"/>
    <col min="9985" max="9985" width="31.6640625" style="31" customWidth="1"/>
    <col min="9986" max="9986" width="13" style="31" bestFit="1" customWidth="1"/>
    <col min="9987" max="9987" width="12.44140625" style="31" customWidth="1"/>
    <col min="9988" max="9988" width="12.6640625" style="31" customWidth="1"/>
    <col min="9989" max="9989" width="37" style="31" customWidth="1"/>
    <col min="9990" max="9990" width="4.88671875" style="31" customWidth="1"/>
    <col min="9991" max="9991" width="25.5546875" style="31" customWidth="1"/>
    <col min="9992" max="9992" width="4.109375" style="31" customWidth="1"/>
    <col min="9993" max="9996" width="10.6640625" style="31" customWidth="1"/>
    <col min="9997" max="9997" width="2.88671875" style="31" customWidth="1"/>
    <col min="9998" max="9998" width="9.109375" style="31"/>
    <col min="9999" max="9999" width="11.33203125" style="31" bestFit="1" customWidth="1"/>
    <col min="10000" max="10240" width="9.109375" style="31"/>
    <col min="10241" max="10241" width="31.6640625" style="31" customWidth="1"/>
    <col min="10242" max="10242" width="13" style="31" bestFit="1" customWidth="1"/>
    <col min="10243" max="10243" width="12.44140625" style="31" customWidth="1"/>
    <col min="10244" max="10244" width="12.6640625" style="31" customWidth="1"/>
    <col min="10245" max="10245" width="37" style="31" customWidth="1"/>
    <col min="10246" max="10246" width="4.88671875" style="31" customWidth="1"/>
    <col min="10247" max="10247" width="25.5546875" style="31" customWidth="1"/>
    <col min="10248" max="10248" width="4.109375" style="31" customWidth="1"/>
    <col min="10249" max="10252" width="10.6640625" style="31" customWidth="1"/>
    <col min="10253" max="10253" width="2.88671875" style="31" customWidth="1"/>
    <col min="10254" max="10254" width="9.109375" style="31"/>
    <col min="10255" max="10255" width="11.33203125" style="31" bestFit="1" customWidth="1"/>
    <col min="10256" max="10496" width="9.109375" style="31"/>
    <col min="10497" max="10497" width="31.6640625" style="31" customWidth="1"/>
    <col min="10498" max="10498" width="13" style="31" bestFit="1" customWidth="1"/>
    <col min="10499" max="10499" width="12.44140625" style="31" customWidth="1"/>
    <col min="10500" max="10500" width="12.6640625" style="31" customWidth="1"/>
    <col min="10501" max="10501" width="37" style="31" customWidth="1"/>
    <col min="10502" max="10502" width="4.88671875" style="31" customWidth="1"/>
    <col min="10503" max="10503" width="25.5546875" style="31" customWidth="1"/>
    <col min="10504" max="10504" width="4.109375" style="31" customWidth="1"/>
    <col min="10505" max="10508" width="10.6640625" style="31" customWidth="1"/>
    <col min="10509" max="10509" width="2.88671875" style="31" customWidth="1"/>
    <col min="10510" max="10510" width="9.109375" style="31"/>
    <col min="10511" max="10511" width="11.33203125" style="31" bestFit="1" customWidth="1"/>
    <col min="10512" max="10752" width="9.109375" style="31"/>
    <col min="10753" max="10753" width="31.6640625" style="31" customWidth="1"/>
    <col min="10754" max="10754" width="13" style="31" bestFit="1" customWidth="1"/>
    <col min="10755" max="10755" width="12.44140625" style="31" customWidth="1"/>
    <col min="10756" max="10756" width="12.6640625" style="31" customWidth="1"/>
    <col min="10757" max="10757" width="37" style="31" customWidth="1"/>
    <col min="10758" max="10758" width="4.88671875" style="31" customWidth="1"/>
    <col min="10759" max="10759" width="25.5546875" style="31" customWidth="1"/>
    <col min="10760" max="10760" width="4.109375" style="31" customWidth="1"/>
    <col min="10761" max="10764" width="10.6640625" style="31" customWidth="1"/>
    <col min="10765" max="10765" width="2.88671875" style="31" customWidth="1"/>
    <col min="10766" max="10766" width="9.109375" style="31"/>
    <col min="10767" max="10767" width="11.33203125" style="31" bestFit="1" customWidth="1"/>
    <col min="10768" max="11008" width="9.109375" style="31"/>
    <col min="11009" max="11009" width="31.6640625" style="31" customWidth="1"/>
    <col min="11010" max="11010" width="13" style="31" bestFit="1" customWidth="1"/>
    <col min="11011" max="11011" width="12.44140625" style="31" customWidth="1"/>
    <col min="11012" max="11012" width="12.6640625" style="31" customWidth="1"/>
    <col min="11013" max="11013" width="37" style="31" customWidth="1"/>
    <col min="11014" max="11014" width="4.88671875" style="31" customWidth="1"/>
    <col min="11015" max="11015" width="25.5546875" style="31" customWidth="1"/>
    <col min="11016" max="11016" width="4.109375" style="31" customWidth="1"/>
    <col min="11017" max="11020" width="10.6640625" style="31" customWidth="1"/>
    <col min="11021" max="11021" width="2.88671875" style="31" customWidth="1"/>
    <col min="11022" max="11022" width="9.109375" style="31"/>
    <col min="11023" max="11023" width="11.33203125" style="31" bestFit="1" customWidth="1"/>
    <col min="11024" max="11264" width="9.109375" style="31"/>
    <col min="11265" max="11265" width="31.6640625" style="31" customWidth="1"/>
    <col min="11266" max="11266" width="13" style="31" bestFit="1" customWidth="1"/>
    <col min="11267" max="11267" width="12.44140625" style="31" customWidth="1"/>
    <col min="11268" max="11268" width="12.6640625" style="31" customWidth="1"/>
    <col min="11269" max="11269" width="37" style="31" customWidth="1"/>
    <col min="11270" max="11270" width="4.88671875" style="31" customWidth="1"/>
    <col min="11271" max="11271" width="25.5546875" style="31" customWidth="1"/>
    <col min="11272" max="11272" width="4.109375" style="31" customWidth="1"/>
    <col min="11273" max="11276" width="10.6640625" style="31" customWidth="1"/>
    <col min="11277" max="11277" width="2.88671875" style="31" customWidth="1"/>
    <col min="11278" max="11278" width="9.109375" style="31"/>
    <col min="11279" max="11279" width="11.33203125" style="31" bestFit="1" customWidth="1"/>
    <col min="11280" max="11520" width="9.109375" style="31"/>
    <col min="11521" max="11521" width="31.6640625" style="31" customWidth="1"/>
    <col min="11522" max="11522" width="13" style="31" bestFit="1" customWidth="1"/>
    <col min="11523" max="11523" width="12.44140625" style="31" customWidth="1"/>
    <col min="11524" max="11524" width="12.6640625" style="31" customWidth="1"/>
    <col min="11525" max="11525" width="37" style="31" customWidth="1"/>
    <col min="11526" max="11526" width="4.88671875" style="31" customWidth="1"/>
    <col min="11527" max="11527" width="25.5546875" style="31" customWidth="1"/>
    <col min="11528" max="11528" width="4.109375" style="31" customWidth="1"/>
    <col min="11529" max="11532" width="10.6640625" style="31" customWidth="1"/>
    <col min="11533" max="11533" width="2.88671875" style="31" customWidth="1"/>
    <col min="11534" max="11534" width="9.109375" style="31"/>
    <col min="11535" max="11535" width="11.33203125" style="31" bestFit="1" customWidth="1"/>
    <col min="11536" max="11776" width="9.109375" style="31"/>
    <col min="11777" max="11777" width="31.6640625" style="31" customWidth="1"/>
    <col min="11778" max="11778" width="13" style="31" bestFit="1" customWidth="1"/>
    <col min="11779" max="11779" width="12.44140625" style="31" customWidth="1"/>
    <col min="11780" max="11780" width="12.6640625" style="31" customWidth="1"/>
    <col min="11781" max="11781" width="37" style="31" customWidth="1"/>
    <col min="11782" max="11782" width="4.88671875" style="31" customWidth="1"/>
    <col min="11783" max="11783" width="25.5546875" style="31" customWidth="1"/>
    <col min="11784" max="11784" width="4.109375" style="31" customWidth="1"/>
    <col min="11785" max="11788" width="10.6640625" style="31" customWidth="1"/>
    <col min="11789" max="11789" width="2.88671875" style="31" customWidth="1"/>
    <col min="11790" max="11790" width="9.109375" style="31"/>
    <col min="11791" max="11791" width="11.33203125" style="31" bestFit="1" customWidth="1"/>
    <col min="11792" max="12032" width="9.109375" style="31"/>
    <col min="12033" max="12033" width="31.6640625" style="31" customWidth="1"/>
    <col min="12034" max="12034" width="13" style="31" bestFit="1" customWidth="1"/>
    <col min="12035" max="12035" width="12.44140625" style="31" customWidth="1"/>
    <col min="12036" max="12036" width="12.6640625" style="31" customWidth="1"/>
    <col min="12037" max="12037" width="37" style="31" customWidth="1"/>
    <col min="12038" max="12038" width="4.88671875" style="31" customWidth="1"/>
    <col min="12039" max="12039" width="25.5546875" style="31" customWidth="1"/>
    <col min="12040" max="12040" width="4.109375" style="31" customWidth="1"/>
    <col min="12041" max="12044" width="10.6640625" style="31" customWidth="1"/>
    <col min="12045" max="12045" width="2.88671875" style="31" customWidth="1"/>
    <col min="12046" max="12046" width="9.109375" style="31"/>
    <col min="12047" max="12047" width="11.33203125" style="31" bestFit="1" customWidth="1"/>
    <col min="12048" max="12288" width="9.109375" style="31"/>
    <col min="12289" max="12289" width="31.6640625" style="31" customWidth="1"/>
    <col min="12290" max="12290" width="13" style="31" bestFit="1" customWidth="1"/>
    <col min="12291" max="12291" width="12.44140625" style="31" customWidth="1"/>
    <col min="12292" max="12292" width="12.6640625" style="31" customWidth="1"/>
    <col min="12293" max="12293" width="37" style="31" customWidth="1"/>
    <col min="12294" max="12294" width="4.88671875" style="31" customWidth="1"/>
    <col min="12295" max="12295" width="25.5546875" style="31" customWidth="1"/>
    <col min="12296" max="12296" width="4.109375" style="31" customWidth="1"/>
    <col min="12297" max="12300" width="10.6640625" style="31" customWidth="1"/>
    <col min="12301" max="12301" width="2.88671875" style="31" customWidth="1"/>
    <col min="12302" max="12302" width="9.109375" style="31"/>
    <col min="12303" max="12303" width="11.33203125" style="31" bestFit="1" customWidth="1"/>
    <col min="12304" max="12544" width="9.109375" style="31"/>
    <col min="12545" max="12545" width="31.6640625" style="31" customWidth="1"/>
    <col min="12546" max="12546" width="13" style="31" bestFit="1" customWidth="1"/>
    <col min="12547" max="12547" width="12.44140625" style="31" customWidth="1"/>
    <col min="12548" max="12548" width="12.6640625" style="31" customWidth="1"/>
    <col min="12549" max="12549" width="37" style="31" customWidth="1"/>
    <col min="12550" max="12550" width="4.88671875" style="31" customWidth="1"/>
    <col min="12551" max="12551" width="25.5546875" style="31" customWidth="1"/>
    <col min="12552" max="12552" width="4.109375" style="31" customWidth="1"/>
    <col min="12553" max="12556" width="10.6640625" style="31" customWidth="1"/>
    <col min="12557" max="12557" width="2.88671875" style="31" customWidth="1"/>
    <col min="12558" max="12558" width="9.109375" style="31"/>
    <col min="12559" max="12559" width="11.33203125" style="31" bestFit="1" customWidth="1"/>
    <col min="12560" max="12800" width="9.109375" style="31"/>
    <col min="12801" max="12801" width="31.6640625" style="31" customWidth="1"/>
    <col min="12802" max="12802" width="13" style="31" bestFit="1" customWidth="1"/>
    <col min="12803" max="12803" width="12.44140625" style="31" customWidth="1"/>
    <col min="12804" max="12804" width="12.6640625" style="31" customWidth="1"/>
    <col min="12805" max="12805" width="37" style="31" customWidth="1"/>
    <col min="12806" max="12806" width="4.88671875" style="31" customWidth="1"/>
    <col min="12807" max="12807" width="25.5546875" style="31" customWidth="1"/>
    <col min="12808" max="12808" width="4.109375" style="31" customWidth="1"/>
    <col min="12809" max="12812" width="10.6640625" style="31" customWidth="1"/>
    <col min="12813" max="12813" width="2.88671875" style="31" customWidth="1"/>
    <col min="12814" max="12814" width="9.109375" style="31"/>
    <col min="12815" max="12815" width="11.33203125" style="31" bestFit="1" customWidth="1"/>
    <col min="12816" max="13056" width="9.109375" style="31"/>
    <col min="13057" max="13057" width="31.6640625" style="31" customWidth="1"/>
    <col min="13058" max="13058" width="13" style="31" bestFit="1" customWidth="1"/>
    <col min="13059" max="13059" width="12.44140625" style="31" customWidth="1"/>
    <col min="13060" max="13060" width="12.6640625" style="31" customWidth="1"/>
    <col min="13061" max="13061" width="37" style="31" customWidth="1"/>
    <col min="13062" max="13062" width="4.88671875" style="31" customWidth="1"/>
    <col min="13063" max="13063" width="25.5546875" style="31" customWidth="1"/>
    <col min="13064" max="13064" width="4.109375" style="31" customWidth="1"/>
    <col min="13065" max="13068" width="10.6640625" style="31" customWidth="1"/>
    <col min="13069" max="13069" width="2.88671875" style="31" customWidth="1"/>
    <col min="13070" max="13070" width="9.109375" style="31"/>
    <col min="13071" max="13071" width="11.33203125" style="31" bestFit="1" customWidth="1"/>
    <col min="13072" max="13312" width="9.109375" style="31"/>
    <col min="13313" max="13313" width="31.6640625" style="31" customWidth="1"/>
    <col min="13314" max="13314" width="13" style="31" bestFit="1" customWidth="1"/>
    <col min="13315" max="13315" width="12.44140625" style="31" customWidth="1"/>
    <col min="13316" max="13316" width="12.6640625" style="31" customWidth="1"/>
    <col min="13317" max="13317" width="37" style="31" customWidth="1"/>
    <col min="13318" max="13318" width="4.88671875" style="31" customWidth="1"/>
    <col min="13319" max="13319" width="25.5546875" style="31" customWidth="1"/>
    <col min="13320" max="13320" width="4.109375" style="31" customWidth="1"/>
    <col min="13321" max="13324" width="10.6640625" style="31" customWidth="1"/>
    <col min="13325" max="13325" width="2.88671875" style="31" customWidth="1"/>
    <col min="13326" max="13326" width="9.109375" style="31"/>
    <col min="13327" max="13327" width="11.33203125" style="31" bestFit="1" customWidth="1"/>
    <col min="13328" max="13568" width="9.109375" style="31"/>
    <col min="13569" max="13569" width="31.6640625" style="31" customWidth="1"/>
    <col min="13570" max="13570" width="13" style="31" bestFit="1" customWidth="1"/>
    <col min="13571" max="13571" width="12.44140625" style="31" customWidth="1"/>
    <col min="13572" max="13572" width="12.6640625" style="31" customWidth="1"/>
    <col min="13573" max="13573" width="37" style="31" customWidth="1"/>
    <col min="13574" max="13574" width="4.88671875" style="31" customWidth="1"/>
    <col min="13575" max="13575" width="25.5546875" style="31" customWidth="1"/>
    <col min="13576" max="13576" width="4.109375" style="31" customWidth="1"/>
    <col min="13577" max="13580" width="10.6640625" style="31" customWidth="1"/>
    <col min="13581" max="13581" width="2.88671875" style="31" customWidth="1"/>
    <col min="13582" max="13582" width="9.109375" style="31"/>
    <col min="13583" max="13583" width="11.33203125" style="31" bestFit="1" customWidth="1"/>
    <col min="13584" max="13824" width="9.109375" style="31"/>
    <col min="13825" max="13825" width="31.6640625" style="31" customWidth="1"/>
    <col min="13826" max="13826" width="13" style="31" bestFit="1" customWidth="1"/>
    <col min="13827" max="13827" width="12.44140625" style="31" customWidth="1"/>
    <col min="13828" max="13828" width="12.6640625" style="31" customWidth="1"/>
    <col min="13829" max="13829" width="37" style="31" customWidth="1"/>
    <col min="13830" max="13830" width="4.88671875" style="31" customWidth="1"/>
    <col min="13831" max="13831" width="25.5546875" style="31" customWidth="1"/>
    <col min="13832" max="13832" width="4.109375" style="31" customWidth="1"/>
    <col min="13833" max="13836" width="10.6640625" style="31" customWidth="1"/>
    <col min="13837" max="13837" width="2.88671875" style="31" customWidth="1"/>
    <col min="13838" max="13838" width="9.109375" style="31"/>
    <col min="13839" max="13839" width="11.33203125" style="31" bestFit="1" customWidth="1"/>
    <col min="13840" max="14080" width="9.109375" style="31"/>
    <col min="14081" max="14081" width="31.6640625" style="31" customWidth="1"/>
    <col min="14082" max="14082" width="13" style="31" bestFit="1" customWidth="1"/>
    <col min="14083" max="14083" width="12.44140625" style="31" customWidth="1"/>
    <col min="14084" max="14084" width="12.6640625" style="31" customWidth="1"/>
    <col min="14085" max="14085" width="37" style="31" customWidth="1"/>
    <col min="14086" max="14086" width="4.88671875" style="31" customWidth="1"/>
    <col min="14087" max="14087" width="25.5546875" style="31" customWidth="1"/>
    <col min="14088" max="14088" width="4.109375" style="31" customWidth="1"/>
    <col min="14089" max="14092" width="10.6640625" style="31" customWidth="1"/>
    <col min="14093" max="14093" width="2.88671875" style="31" customWidth="1"/>
    <col min="14094" max="14094" width="9.109375" style="31"/>
    <col min="14095" max="14095" width="11.33203125" style="31" bestFit="1" customWidth="1"/>
    <col min="14096" max="14336" width="9.109375" style="31"/>
    <col min="14337" max="14337" width="31.6640625" style="31" customWidth="1"/>
    <col min="14338" max="14338" width="13" style="31" bestFit="1" customWidth="1"/>
    <col min="14339" max="14339" width="12.44140625" style="31" customWidth="1"/>
    <col min="14340" max="14340" width="12.6640625" style="31" customWidth="1"/>
    <col min="14341" max="14341" width="37" style="31" customWidth="1"/>
    <col min="14342" max="14342" width="4.88671875" style="31" customWidth="1"/>
    <col min="14343" max="14343" width="25.5546875" style="31" customWidth="1"/>
    <col min="14344" max="14344" width="4.109375" style="31" customWidth="1"/>
    <col min="14345" max="14348" width="10.6640625" style="31" customWidth="1"/>
    <col min="14349" max="14349" width="2.88671875" style="31" customWidth="1"/>
    <col min="14350" max="14350" width="9.109375" style="31"/>
    <col min="14351" max="14351" width="11.33203125" style="31" bestFit="1" customWidth="1"/>
    <col min="14352" max="14592" width="9.109375" style="31"/>
    <col min="14593" max="14593" width="31.6640625" style="31" customWidth="1"/>
    <col min="14594" max="14594" width="13" style="31" bestFit="1" customWidth="1"/>
    <col min="14595" max="14595" width="12.44140625" style="31" customWidth="1"/>
    <col min="14596" max="14596" width="12.6640625" style="31" customWidth="1"/>
    <col min="14597" max="14597" width="37" style="31" customWidth="1"/>
    <col min="14598" max="14598" width="4.88671875" style="31" customWidth="1"/>
    <col min="14599" max="14599" width="25.5546875" style="31" customWidth="1"/>
    <col min="14600" max="14600" width="4.109375" style="31" customWidth="1"/>
    <col min="14601" max="14604" width="10.6640625" style="31" customWidth="1"/>
    <col min="14605" max="14605" width="2.88671875" style="31" customWidth="1"/>
    <col min="14606" max="14606" width="9.109375" style="31"/>
    <col min="14607" max="14607" width="11.33203125" style="31" bestFit="1" customWidth="1"/>
    <col min="14608" max="14848" width="9.109375" style="31"/>
    <col min="14849" max="14849" width="31.6640625" style="31" customWidth="1"/>
    <col min="14850" max="14850" width="13" style="31" bestFit="1" customWidth="1"/>
    <col min="14851" max="14851" width="12.44140625" style="31" customWidth="1"/>
    <col min="14852" max="14852" width="12.6640625" style="31" customWidth="1"/>
    <col min="14853" max="14853" width="37" style="31" customWidth="1"/>
    <col min="14854" max="14854" width="4.88671875" style="31" customWidth="1"/>
    <col min="14855" max="14855" width="25.5546875" style="31" customWidth="1"/>
    <col min="14856" max="14856" width="4.109375" style="31" customWidth="1"/>
    <col min="14857" max="14860" width="10.6640625" style="31" customWidth="1"/>
    <col min="14861" max="14861" width="2.88671875" style="31" customWidth="1"/>
    <col min="14862" max="14862" width="9.109375" style="31"/>
    <col min="14863" max="14863" width="11.33203125" style="31" bestFit="1" customWidth="1"/>
    <col min="14864" max="15104" width="9.109375" style="31"/>
    <col min="15105" max="15105" width="31.6640625" style="31" customWidth="1"/>
    <col min="15106" max="15106" width="13" style="31" bestFit="1" customWidth="1"/>
    <col min="15107" max="15107" width="12.44140625" style="31" customWidth="1"/>
    <col min="15108" max="15108" width="12.6640625" style="31" customWidth="1"/>
    <col min="15109" max="15109" width="37" style="31" customWidth="1"/>
    <col min="15110" max="15110" width="4.88671875" style="31" customWidth="1"/>
    <col min="15111" max="15111" width="25.5546875" style="31" customWidth="1"/>
    <col min="15112" max="15112" width="4.109375" style="31" customWidth="1"/>
    <col min="15113" max="15116" width="10.6640625" style="31" customWidth="1"/>
    <col min="15117" max="15117" width="2.88671875" style="31" customWidth="1"/>
    <col min="15118" max="15118" width="9.109375" style="31"/>
    <col min="15119" max="15119" width="11.33203125" style="31" bestFit="1" customWidth="1"/>
    <col min="15120" max="15360" width="9.109375" style="31"/>
    <col min="15361" max="15361" width="31.6640625" style="31" customWidth="1"/>
    <col min="15362" max="15362" width="13" style="31" bestFit="1" customWidth="1"/>
    <col min="15363" max="15363" width="12.44140625" style="31" customWidth="1"/>
    <col min="15364" max="15364" width="12.6640625" style="31" customWidth="1"/>
    <col min="15365" max="15365" width="37" style="31" customWidth="1"/>
    <col min="15366" max="15366" width="4.88671875" style="31" customWidth="1"/>
    <col min="15367" max="15367" width="25.5546875" style="31" customWidth="1"/>
    <col min="15368" max="15368" width="4.109375" style="31" customWidth="1"/>
    <col min="15369" max="15372" width="10.6640625" style="31" customWidth="1"/>
    <col min="15373" max="15373" width="2.88671875" style="31" customWidth="1"/>
    <col min="15374" max="15374" width="9.109375" style="31"/>
    <col min="15375" max="15375" width="11.33203125" style="31" bestFit="1" customWidth="1"/>
    <col min="15376" max="15616" width="9.109375" style="31"/>
    <col min="15617" max="15617" width="31.6640625" style="31" customWidth="1"/>
    <col min="15618" max="15618" width="13" style="31" bestFit="1" customWidth="1"/>
    <col min="15619" max="15619" width="12.44140625" style="31" customWidth="1"/>
    <col min="15620" max="15620" width="12.6640625" style="31" customWidth="1"/>
    <col min="15621" max="15621" width="37" style="31" customWidth="1"/>
    <col min="15622" max="15622" width="4.88671875" style="31" customWidth="1"/>
    <col min="15623" max="15623" width="25.5546875" style="31" customWidth="1"/>
    <col min="15624" max="15624" width="4.109375" style="31" customWidth="1"/>
    <col min="15625" max="15628" width="10.6640625" style="31" customWidth="1"/>
    <col min="15629" max="15629" width="2.88671875" style="31" customWidth="1"/>
    <col min="15630" max="15630" width="9.109375" style="31"/>
    <col min="15631" max="15631" width="11.33203125" style="31" bestFit="1" customWidth="1"/>
    <col min="15632" max="15872" width="9.109375" style="31"/>
    <col min="15873" max="15873" width="31.6640625" style="31" customWidth="1"/>
    <col min="15874" max="15874" width="13" style="31" bestFit="1" customWidth="1"/>
    <col min="15875" max="15875" width="12.44140625" style="31" customWidth="1"/>
    <col min="15876" max="15876" width="12.6640625" style="31" customWidth="1"/>
    <col min="15877" max="15877" width="37" style="31" customWidth="1"/>
    <col min="15878" max="15878" width="4.88671875" style="31" customWidth="1"/>
    <col min="15879" max="15879" width="25.5546875" style="31" customWidth="1"/>
    <col min="15880" max="15880" width="4.109375" style="31" customWidth="1"/>
    <col min="15881" max="15884" width="10.6640625" style="31" customWidth="1"/>
    <col min="15885" max="15885" width="2.88671875" style="31" customWidth="1"/>
    <col min="15886" max="15886" width="9.109375" style="31"/>
    <col min="15887" max="15887" width="11.33203125" style="31" bestFit="1" customWidth="1"/>
    <col min="15888" max="16128" width="9.109375" style="31"/>
    <col min="16129" max="16129" width="31.6640625" style="31" customWidth="1"/>
    <col min="16130" max="16130" width="13" style="31" bestFit="1" customWidth="1"/>
    <col min="16131" max="16131" width="12.44140625" style="31" customWidth="1"/>
    <col min="16132" max="16132" width="12.6640625" style="31" customWidth="1"/>
    <col min="16133" max="16133" width="37" style="31" customWidth="1"/>
    <col min="16134" max="16134" width="4.88671875" style="31" customWidth="1"/>
    <col min="16135" max="16135" width="25.5546875" style="31" customWidth="1"/>
    <col min="16136" max="16136" width="4.109375" style="31" customWidth="1"/>
    <col min="16137" max="16140" width="10.6640625" style="31" customWidth="1"/>
    <col min="16141" max="16141" width="2.88671875" style="31" customWidth="1"/>
    <col min="16142" max="16142" width="9.109375" style="31"/>
    <col min="16143" max="16143" width="11.33203125" style="31" bestFit="1" customWidth="1"/>
    <col min="16144" max="16384" width="9.109375" style="31"/>
  </cols>
  <sheetData>
    <row r="1" spans="1:15" x14ac:dyDescent="0.25">
      <c r="A1" s="30" t="s">
        <v>36</v>
      </c>
      <c r="G1" s="30" t="s">
        <v>38</v>
      </c>
    </row>
    <row r="2" spans="1:15" x14ac:dyDescent="0.25">
      <c r="A2" s="30" t="s">
        <v>0</v>
      </c>
      <c r="B2" s="32"/>
      <c r="G2" s="30" t="s">
        <v>0</v>
      </c>
    </row>
    <row r="3" spans="1:15" x14ac:dyDescent="0.25">
      <c r="A3" s="33" t="s">
        <v>54</v>
      </c>
      <c r="G3" s="33" t="s">
        <v>52</v>
      </c>
      <c r="I3" s="62" t="s">
        <v>33</v>
      </c>
      <c r="J3" s="62"/>
      <c r="K3" s="62"/>
      <c r="L3" s="62"/>
      <c r="N3" s="62" t="s">
        <v>34</v>
      </c>
      <c r="O3" s="62"/>
    </row>
    <row r="4" spans="1:15" x14ac:dyDescent="0.25">
      <c r="A4" s="34"/>
      <c r="B4" s="35" t="s">
        <v>1</v>
      </c>
      <c r="C4" s="35" t="s">
        <v>2</v>
      </c>
      <c r="D4" s="35" t="s">
        <v>3</v>
      </c>
      <c r="E4" s="35" t="s">
        <v>4</v>
      </c>
      <c r="I4" s="36" t="s">
        <v>25</v>
      </c>
      <c r="J4" s="35"/>
      <c r="K4" s="35"/>
      <c r="L4" s="36" t="s">
        <v>25</v>
      </c>
      <c r="M4" s="36"/>
      <c r="N4" s="36" t="s">
        <v>31</v>
      </c>
      <c r="O4" s="35"/>
    </row>
    <row r="5" spans="1:15" x14ac:dyDescent="0.25">
      <c r="A5" s="37" t="s">
        <v>12</v>
      </c>
      <c r="B5" s="38">
        <v>0</v>
      </c>
      <c r="C5" s="38">
        <v>0</v>
      </c>
      <c r="D5" s="38">
        <f>B5-C5</f>
        <v>0</v>
      </c>
      <c r="E5" s="39"/>
      <c r="I5" s="40">
        <v>40025</v>
      </c>
      <c r="J5" s="36" t="s">
        <v>29</v>
      </c>
      <c r="K5" s="36" t="s">
        <v>30</v>
      </c>
      <c r="L5" s="60">
        <v>40298</v>
      </c>
      <c r="M5" s="40"/>
      <c r="N5" s="36" t="s">
        <v>6</v>
      </c>
      <c r="O5" s="36" t="s">
        <v>32</v>
      </c>
    </row>
    <row r="6" spans="1:15" x14ac:dyDescent="0.25">
      <c r="A6" s="37" t="s">
        <v>13</v>
      </c>
      <c r="B6" s="38">
        <v>0</v>
      </c>
      <c r="C6" s="38">
        <v>0</v>
      </c>
      <c r="D6" s="38">
        <f>B6-C6</f>
        <v>0</v>
      </c>
      <c r="E6" s="39"/>
      <c r="G6" s="41" t="s">
        <v>27</v>
      </c>
      <c r="I6" s="42">
        <f>-122731+1800</f>
        <v>-120931</v>
      </c>
      <c r="J6" s="42">
        <v>-14952</v>
      </c>
      <c r="K6" s="42">
        <v>0</v>
      </c>
      <c r="L6" s="42">
        <f>SUM(I6:K6)</f>
        <v>-135883</v>
      </c>
      <c r="N6" s="31">
        <v>0.2</v>
      </c>
      <c r="O6" s="42">
        <f>L6*N6</f>
        <v>-27176.600000000002</v>
      </c>
    </row>
    <row r="7" spans="1:15" ht="39.75" customHeight="1" x14ac:dyDescent="0.25">
      <c r="A7" s="37" t="s">
        <v>14</v>
      </c>
      <c r="B7" s="38">
        <v>0</v>
      </c>
      <c r="C7" s="38">
        <v>0</v>
      </c>
      <c r="D7" s="38">
        <f>B7-C7</f>
        <v>0</v>
      </c>
      <c r="E7" s="39"/>
      <c r="G7" s="41" t="s">
        <v>18</v>
      </c>
      <c r="I7" s="42">
        <v>0</v>
      </c>
      <c r="J7" s="42">
        <v>0</v>
      </c>
      <c r="K7" s="42">
        <v>0</v>
      </c>
      <c r="L7" s="42">
        <f>SUM(I7:K7)</f>
        <v>0</v>
      </c>
      <c r="N7" s="31">
        <v>0.2</v>
      </c>
      <c r="O7" s="42">
        <f>L7*N7</f>
        <v>0</v>
      </c>
    </row>
    <row r="8" spans="1:15" x14ac:dyDescent="0.25">
      <c r="A8" s="37" t="s">
        <v>39</v>
      </c>
      <c r="B8" s="38">
        <v>-86542</v>
      </c>
      <c r="C8" s="38">
        <f>B8-D8</f>
        <v>-86537</v>
      </c>
      <c r="D8" s="38">
        <v>-5</v>
      </c>
      <c r="E8" s="39"/>
      <c r="G8" s="41" t="s">
        <v>28</v>
      </c>
      <c r="I8" s="42">
        <v>-1800</v>
      </c>
      <c r="J8" s="42">
        <v>-5400</v>
      </c>
      <c r="K8" s="42">
        <v>0</v>
      </c>
      <c r="L8" s="42">
        <f>SUM(I8:K8)</f>
        <v>-7200</v>
      </c>
      <c r="N8" s="31">
        <v>0.2</v>
      </c>
      <c r="O8" s="42">
        <f>L8*N8</f>
        <v>-1440</v>
      </c>
    </row>
    <row r="9" spans="1:15" x14ac:dyDescent="0.25">
      <c r="A9" s="37" t="s">
        <v>40</v>
      </c>
      <c r="B9" s="38">
        <v>-36247</v>
      </c>
      <c r="C9" s="38">
        <f>B9-D9</f>
        <v>-34394</v>
      </c>
      <c r="D9" s="38">
        <v>-1853</v>
      </c>
      <c r="E9" s="39"/>
      <c r="I9" s="42"/>
      <c r="J9" s="42"/>
      <c r="K9" s="42"/>
      <c r="L9" s="42"/>
    </row>
    <row r="10" spans="1:15" x14ac:dyDescent="0.25">
      <c r="A10" s="37" t="s">
        <v>55</v>
      </c>
      <c r="B10" s="38">
        <v>-20352</v>
      </c>
      <c r="C10" s="38">
        <f>B10-D10</f>
        <v>-14952</v>
      </c>
      <c r="D10" s="38">
        <v>-5400</v>
      </c>
      <c r="E10" s="39" t="s">
        <v>48</v>
      </c>
      <c r="I10" s="42"/>
      <c r="J10" s="42"/>
      <c r="K10" s="42"/>
      <c r="L10" s="42"/>
    </row>
    <row r="11" spans="1:15" ht="13.8" thickBot="1" x14ac:dyDescent="0.3">
      <c r="A11" s="37" t="s">
        <v>23</v>
      </c>
      <c r="B11" s="43">
        <f>SUM(B5:B10)</f>
        <v>-143141</v>
      </c>
      <c r="C11" s="43">
        <f>SUM(C5:C10)</f>
        <v>-135883</v>
      </c>
      <c r="D11" s="43">
        <f>SUM(D5:D10)</f>
        <v>-7258</v>
      </c>
      <c r="G11" s="36" t="s">
        <v>35</v>
      </c>
      <c r="I11" s="44">
        <f>SUM(I6:I9)</f>
        <v>-122731</v>
      </c>
      <c r="J11" s="44">
        <f>SUM(J6:J9)</f>
        <v>-20352</v>
      </c>
      <c r="K11" s="44">
        <f>SUM(K6:K9)</f>
        <v>0</v>
      </c>
      <c r="L11" s="44">
        <f>SUM(L6:L9)</f>
        <v>-143083</v>
      </c>
      <c r="O11" s="44">
        <f>SUM(O6:O9)</f>
        <v>-28616.600000000002</v>
      </c>
    </row>
    <row r="12" spans="1:15" ht="13.8" thickTop="1" x14ac:dyDescent="0.25">
      <c r="B12" s="45"/>
      <c r="C12" s="45"/>
    </row>
    <row r="13" spans="1:15" x14ac:dyDescent="0.25">
      <c r="A13" s="31" t="s">
        <v>5</v>
      </c>
      <c r="C13" s="38">
        <f>C11</f>
        <v>-135883</v>
      </c>
      <c r="D13" s="38">
        <f>D11</f>
        <v>-7258</v>
      </c>
    </row>
    <row r="14" spans="1:15" x14ac:dyDescent="0.25">
      <c r="A14" s="31" t="s">
        <v>6</v>
      </c>
      <c r="C14" s="31">
        <v>0.2</v>
      </c>
      <c r="D14" s="31">
        <v>0.2</v>
      </c>
    </row>
    <row r="15" spans="1:15" ht="13.8" thickBot="1" x14ac:dyDescent="0.3">
      <c r="A15" s="41" t="s">
        <v>53</v>
      </c>
      <c r="C15" s="46">
        <f>-C13*C14</f>
        <v>27176.600000000002</v>
      </c>
      <c r="D15" s="46">
        <f>-D13*D14</f>
        <v>1451.6000000000001</v>
      </c>
    </row>
    <row r="16" spans="1:15" ht="13.8" thickTop="1" x14ac:dyDescent="0.25">
      <c r="C16" s="47"/>
      <c r="D16" s="38"/>
    </row>
    <row r="17" spans="1:5" x14ac:dyDescent="0.25">
      <c r="B17" s="35" t="s">
        <v>9</v>
      </c>
      <c r="C17" s="35" t="s">
        <v>10</v>
      </c>
      <c r="D17" s="36" t="s">
        <v>43</v>
      </c>
    </row>
    <row r="18" spans="1:5" x14ac:dyDescent="0.25">
      <c r="A18" s="31" t="s">
        <v>7</v>
      </c>
      <c r="B18" s="48">
        <v>2010</v>
      </c>
      <c r="C18" s="48">
        <v>2010</v>
      </c>
      <c r="D18" s="48" t="s">
        <v>42</v>
      </c>
    </row>
    <row r="19" spans="1:5" x14ac:dyDescent="0.25">
      <c r="A19" s="31" t="s">
        <v>8</v>
      </c>
      <c r="B19" s="38">
        <f>B10*D19</f>
        <v>-4070.4</v>
      </c>
      <c r="C19" s="38">
        <f>C10*C14</f>
        <v>-2990.4</v>
      </c>
      <c r="D19" s="49">
        <v>0.2</v>
      </c>
      <c r="E19" s="41"/>
    </row>
    <row r="20" spans="1:5" x14ac:dyDescent="0.25">
      <c r="A20" s="30" t="s">
        <v>20</v>
      </c>
      <c r="B20" s="38"/>
      <c r="C20" s="38"/>
      <c r="D20" s="49"/>
    </row>
    <row r="21" spans="1:5" x14ac:dyDescent="0.25">
      <c r="A21" s="41" t="s">
        <v>44</v>
      </c>
      <c r="B21" s="38">
        <v>0</v>
      </c>
      <c r="C21" s="38"/>
      <c r="D21" s="49">
        <v>0.2</v>
      </c>
    </row>
    <row r="22" spans="1:5" x14ac:dyDescent="0.25">
      <c r="A22" s="30" t="s">
        <v>22</v>
      </c>
      <c r="B22" s="43">
        <f>SUM(B19:B21)</f>
        <v>-4070.4</v>
      </c>
      <c r="C22" s="38"/>
      <c r="D22" s="49"/>
    </row>
    <row r="23" spans="1:5" x14ac:dyDescent="0.25">
      <c r="A23" s="30" t="s">
        <v>21</v>
      </c>
      <c r="B23" s="38"/>
      <c r="C23" s="38"/>
      <c r="D23" s="49"/>
    </row>
    <row r="24" spans="1:5" x14ac:dyDescent="0.25">
      <c r="A24" s="31" t="s">
        <v>15</v>
      </c>
      <c r="B24" s="38">
        <v>0</v>
      </c>
      <c r="C24" s="38"/>
      <c r="D24" s="49">
        <f>B24/B9</f>
        <v>0</v>
      </c>
    </row>
    <row r="25" spans="1:5" x14ac:dyDescent="0.25">
      <c r="A25" s="31" t="s">
        <v>16</v>
      </c>
      <c r="B25" s="38">
        <v>0</v>
      </c>
      <c r="C25" s="38">
        <f>-5400*0.2</f>
        <v>-1080</v>
      </c>
      <c r="D25" s="49">
        <f>C25/B10</f>
        <v>5.3066037735849059E-2</v>
      </c>
      <c r="E25" s="50"/>
    </row>
    <row r="26" spans="1:5" x14ac:dyDescent="0.25">
      <c r="A26" s="31" t="s">
        <v>19</v>
      </c>
      <c r="B26" s="38">
        <v>0</v>
      </c>
      <c r="C26" s="38">
        <v>0</v>
      </c>
      <c r="D26" s="49">
        <f>B26/B9</f>
        <v>0</v>
      </c>
    </row>
    <row r="27" spans="1:5" x14ac:dyDescent="0.25">
      <c r="A27" s="31" t="s">
        <v>24</v>
      </c>
      <c r="B27" s="51">
        <v>4070</v>
      </c>
      <c r="C27" s="51">
        <v>4070</v>
      </c>
      <c r="D27" s="49">
        <f>B27/B9</f>
        <v>-0.11228515463348691</v>
      </c>
    </row>
    <row r="28" spans="1:5" ht="13.8" thickBot="1" x14ac:dyDescent="0.3">
      <c r="B28" s="46">
        <f>SUM(B22:B27)</f>
        <v>-0.40000000000009095</v>
      </c>
      <c r="C28" s="46">
        <f>SUM(C19:C27)</f>
        <v>-0.40000000000009095</v>
      </c>
      <c r="D28" s="52">
        <f>SUM(D19:D27)</f>
        <v>0.34078088310236215</v>
      </c>
    </row>
    <row r="29" spans="1:5" ht="13.8" thickTop="1" x14ac:dyDescent="0.25"/>
    <row r="30" spans="1:5" x14ac:dyDescent="0.25">
      <c r="A30" s="31" t="s">
        <v>17</v>
      </c>
      <c r="B30" s="53" t="s">
        <v>25</v>
      </c>
      <c r="C30" s="54" t="s">
        <v>26</v>
      </c>
      <c r="D30" s="55" t="s">
        <v>11</v>
      </c>
    </row>
    <row r="31" spans="1:5" x14ac:dyDescent="0.25">
      <c r="A31" s="56">
        <v>38868</v>
      </c>
      <c r="B31" s="57"/>
      <c r="C31" s="57"/>
      <c r="D31" s="57"/>
    </row>
    <row r="32" spans="1:5" x14ac:dyDescent="0.25">
      <c r="A32" s="56">
        <v>39233</v>
      </c>
      <c r="B32" s="42"/>
      <c r="C32" s="42"/>
      <c r="D32" s="42">
        <f>C32-C31</f>
        <v>0</v>
      </c>
    </row>
    <row r="33" spans="1:4" x14ac:dyDescent="0.25">
      <c r="A33" s="56">
        <v>39660</v>
      </c>
      <c r="B33" s="42">
        <v>17307</v>
      </c>
      <c r="C33" s="42">
        <v>17300</v>
      </c>
      <c r="D33" s="42">
        <f>C33-C32</f>
        <v>17300</v>
      </c>
    </row>
    <row r="34" spans="1:4" x14ac:dyDescent="0.25">
      <c r="A34" s="56">
        <v>40025</v>
      </c>
      <c r="B34" s="42">
        <v>24546</v>
      </c>
      <c r="C34" s="42">
        <v>24500</v>
      </c>
      <c r="D34" s="42">
        <f>C34-C33</f>
        <v>7200</v>
      </c>
    </row>
    <row r="35" spans="1:4" x14ac:dyDescent="0.25">
      <c r="A35" s="56">
        <v>40298</v>
      </c>
      <c r="B35" s="42">
        <v>28617</v>
      </c>
      <c r="C35" s="59">
        <v>28750</v>
      </c>
      <c r="D35" s="59">
        <f>C35-C34</f>
        <v>4250</v>
      </c>
    </row>
    <row r="36" spans="1:4" x14ac:dyDescent="0.25">
      <c r="B36" s="42"/>
      <c r="C36" s="42"/>
      <c r="D36" s="42"/>
    </row>
    <row r="37" spans="1:4" x14ac:dyDescent="0.25">
      <c r="B37" s="56"/>
      <c r="C37" s="38"/>
    </row>
    <row r="48" spans="1:4" x14ac:dyDescent="0.25">
      <c r="B48" s="58"/>
    </row>
  </sheetData>
  <mergeCells count="2">
    <mergeCell ref="I3:L3"/>
    <mergeCell ref="N3:O3"/>
  </mergeCells>
  <printOptions horizontalCentered="1" gridLines="1"/>
  <pageMargins left="0.5" right="0.5" top="1" bottom="1" header="0.5" footer="0.5"/>
  <pageSetup scale="90" orientation="landscape" horizontalDpi="4294967293" r:id="rId1"/>
  <headerFooter alignWithMargins="0">
    <oddFooter>&amp;L&amp;D &amp;T&amp;CPAGE &amp;P OF &amp;N&amp;R&amp;F &amp;A</oddFooter>
  </headerFooter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Normal="100" workbookViewId="0">
      <selection activeCell="D35" sqref="D35"/>
    </sheetView>
  </sheetViews>
  <sheetFormatPr defaultRowHeight="13.2" x14ac:dyDescent="0.25"/>
  <cols>
    <col min="1" max="1" width="31.6640625" style="31" customWidth="1"/>
    <col min="2" max="2" width="13" style="31" bestFit="1" customWidth="1"/>
    <col min="3" max="3" width="12.44140625" style="31" customWidth="1"/>
    <col min="4" max="4" width="12.6640625" style="31" customWidth="1"/>
    <col min="5" max="5" width="37" style="31" customWidth="1"/>
    <col min="6" max="6" width="4.88671875" style="31" customWidth="1"/>
    <col min="7" max="7" width="25.5546875" style="31" customWidth="1"/>
    <col min="8" max="8" width="4.109375" style="31" customWidth="1"/>
    <col min="9" max="12" width="10.6640625" style="31" customWidth="1"/>
    <col min="13" max="13" width="2.88671875" style="31" customWidth="1"/>
    <col min="14" max="14" width="9.109375" style="31"/>
    <col min="15" max="15" width="11.33203125" style="31" bestFit="1" customWidth="1"/>
    <col min="16" max="256" width="9.109375" style="31"/>
    <col min="257" max="257" width="31.6640625" style="31" customWidth="1"/>
    <col min="258" max="258" width="13" style="31" bestFit="1" customWidth="1"/>
    <col min="259" max="259" width="12.44140625" style="31" customWidth="1"/>
    <col min="260" max="260" width="12.6640625" style="31" customWidth="1"/>
    <col min="261" max="261" width="37" style="31" customWidth="1"/>
    <col min="262" max="262" width="4.88671875" style="31" customWidth="1"/>
    <col min="263" max="263" width="25.5546875" style="31" customWidth="1"/>
    <col min="264" max="264" width="4.109375" style="31" customWidth="1"/>
    <col min="265" max="268" width="10.6640625" style="31" customWidth="1"/>
    <col min="269" max="269" width="2.88671875" style="31" customWidth="1"/>
    <col min="270" max="270" width="9.109375" style="31"/>
    <col min="271" max="271" width="11.33203125" style="31" bestFit="1" customWidth="1"/>
    <col min="272" max="512" width="9.109375" style="31"/>
    <col min="513" max="513" width="31.6640625" style="31" customWidth="1"/>
    <col min="514" max="514" width="13" style="31" bestFit="1" customWidth="1"/>
    <col min="515" max="515" width="12.44140625" style="31" customWidth="1"/>
    <col min="516" max="516" width="12.6640625" style="31" customWidth="1"/>
    <col min="517" max="517" width="37" style="31" customWidth="1"/>
    <col min="518" max="518" width="4.88671875" style="31" customWidth="1"/>
    <col min="519" max="519" width="25.5546875" style="31" customWidth="1"/>
    <col min="520" max="520" width="4.109375" style="31" customWidth="1"/>
    <col min="521" max="524" width="10.6640625" style="31" customWidth="1"/>
    <col min="525" max="525" width="2.88671875" style="31" customWidth="1"/>
    <col min="526" max="526" width="9.109375" style="31"/>
    <col min="527" max="527" width="11.33203125" style="31" bestFit="1" customWidth="1"/>
    <col min="528" max="768" width="9.109375" style="31"/>
    <col min="769" max="769" width="31.6640625" style="31" customWidth="1"/>
    <col min="770" max="770" width="13" style="31" bestFit="1" customWidth="1"/>
    <col min="771" max="771" width="12.44140625" style="31" customWidth="1"/>
    <col min="772" max="772" width="12.6640625" style="31" customWidth="1"/>
    <col min="773" max="773" width="37" style="31" customWidth="1"/>
    <col min="774" max="774" width="4.88671875" style="31" customWidth="1"/>
    <col min="775" max="775" width="25.5546875" style="31" customWidth="1"/>
    <col min="776" max="776" width="4.109375" style="31" customWidth="1"/>
    <col min="777" max="780" width="10.6640625" style="31" customWidth="1"/>
    <col min="781" max="781" width="2.88671875" style="31" customWidth="1"/>
    <col min="782" max="782" width="9.109375" style="31"/>
    <col min="783" max="783" width="11.33203125" style="31" bestFit="1" customWidth="1"/>
    <col min="784" max="1024" width="9.109375" style="31"/>
    <col min="1025" max="1025" width="31.6640625" style="31" customWidth="1"/>
    <col min="1026" max="1026" width="13" style="31" bestFit="1" customWidth="1"/>
    <col min="1027" max="1027" width="12.44140625" style="31" customWidth="1"/>
    <col min="1028" max="1028" width="12.6640625" style="31" customWidth="1"/>
    <col min="1029" max="1029" width="37" style="31" customWidth="1"/>
    <col min="1030" max="1030" width="4.88671875" style="31" customWidth="1"/>
    <col min="1031" max="1031" width="25.5546875" style="31" customWidth="1"/>
    <col min="1032" max="1032" width="4.109375" style="31" customWidth="1"/>
    <col min="1033" max="1036" width="10.6640625" style="31" customWidth="1"/>
    <col min="1037" max="1037" width="2.88671875" style="31" customWidth="1"/>
    <col min="1038" max="1038" width="9.109375" style="31"/>
    <col min="1039" max="1039" width="11.33203125" style="31" bestFit="1" customWidth="1"/>
    <col min="1040" max="1280" width="9.109375" style="31"/>
    <col min="1281" max="1281" width="31.6640625" style="31" customWidth="1"/>
    <col min="1282" max="1282" width="13" style="31" bestFit="1" customWidth="1"/>
    <col min="1283" max="1283" width="12.44140625" style="31" customWidth="1"/>
    <col min="1284" max="1284" width="12.6640625" style="31" customWidth="1"/>
    <col min="1285" max="1285" width="37" style="31" customWidth="1"/>
    <col min="1286" max="1286" width="4.88671875" style="31" customWidth="1"/>
    <col min="1287" max="1287" width="25.5546875" style="31" customWidth="1"/>
    <col min="1288" max="1288" width="4.109375" style="31" customWidth="1"/>
    <col min="1289" max="1292" width="10.6640625" style="31" customWidth="1"/>
    <col min="1293" max="1293" width="2.88671875" style="31" customWidth="1"/>
    <col min="1294" max="1294" width="9.109375" style="31"/>
    <col min="1295" max="1295" width="11.33203125" style="31" bestFit="1" customWidth="1"/>
    <col min="1296" max="1536" width="9.109375" style="31"/>
    <col min="1537" max="1537" width="31.6640625" style="31" customWidth="1"/>
    <col min="1538" max="1538" width="13" style="31" bestFit="1" customWidth="1"/>
    <col min="1539" max="1539" width="12.44140625" style="31" customWidth="1"/>
    <col min="1540" max="1540" width="12.6640625" style="31" customWidth="1"/>
    <col min="1541" max="1541" width="37" style="31" customWidth="1"/>
    <col min="1542" max="1542" width="4.88671875" style="31" customWidth="1"/>
    <col min="1543" max="1543" width="25.5546875" style="31" customWidth="1"/>
    <col min="1544" max="1544" width="4.109375" style="31" customWidth="1"/>
    <col min="1545" max="1548" width="10.6640625" style="31" customWidth="1"/>
    <col min="1549" max="1549" width="2.88671875" style="31" customWidth="1"/>
    <col min="1550" max="1550" width="9.109375" style="31"/>
    <col min="1551" max="1551" width="11.33203125" style="31" bestFit="1" customWidth="1"/>
    <col min="1552" max="1792" width="9.109375" style="31"/>
    <col min="1793" max="1793" width="31.6640625" style="31" customWidth="1"/>
    <col min="1794" max="1794" width="13" style="31" bestFit="1" customWidth="1"/>
    <col min="1795" max="1795" width="12.44140625" style="31" customWidth="1"/>
    <col min="1796" max="1796" width="12.6640625" style="31" customWidth="1"/>
    <col min="1797" max="1797" width="37" style="31" customWidth="1"/>
    <col min="1798" max="1798" width="4.88671875" style="31" customWidth="1"/>
    <col min="1799" max="1799" width="25.5546875" style="31" customWidth="1"/>
    <col min="1800" max="1800" width="4.109375" style="31" customWidth="1"/>
    <col min="1801" max="1804" width="10.6640625" style="31" customWidth="1"/>
    <col min="1805" max="1805" width="2.88671875" style="31" customWidth="1"/>
    <col min="1806" max="1806" width="9.109375" style="31"/>
    <col min="1807" max="1807" width="11.33203125" style="31" bestFit="1" customWidth="1"/>
    <col min="1808" max="2048" width="9.109375" style="31"/>
    <col min="2049" max="2049" width="31.6640625" style="31" customWidth="1"/>
    <col min="2050" max="2050" width="13" style="31" bestFit="1" customWidth="1"/>
    <col min="2051" max="2051" width="12.44140625" style="31" customWidth="1"/>
    <col min="2052" max="2052" width="12.6640625" style="31" customWidth="1"/>
    <col min="2053" max="2053" width="37" style="31" customWidth="1"/>
    <col min="2054" max="2054" width="4.88671875" style="31" customWidth="1"/>
    <col min="2055" max="2055" width="25.5546875" style="31" customWidth="1"/>
    <col min="2056" max="2056" width="4.109375" style="31" customWidth="1"/>
    <col min="2057" max="2060" width="10.6640625" style="31" customWidth="1"/>
    <col min="2061" max="2061" width="2.88671875" style="31" customWidth="1"/>
    <col min="2062" max="2062" width="9.109375" style="31"/>
    <col min="2063" max="2063" width="11.33203125" style="31" bestFit="1" customWidth="1"/>
    <col min="2064" max="2304" width="9.109375" style="31"/>
    <col min="2305" max="2305" width="31.6640625" style="31" customWidth="1"/>
    <col min="2306" max="2306" width="13" style="31" bestFit="1" customWidth="1"/>
    <col min="2307" max="2307" width="12.44140625" style="31" customWidth="1"/>
    <col min="2308" max="2308" width="12.6640625" style="31" customWidth="1"/>
    <col min="2309" max="2309" width="37" style="31" customWidth="1"/>
    <col min="2310" max="2310" width="4.88671875" style="31" customWidth="1"/>
    <col min="2311" max="2311" width="25.5546875" style="31" customWidth="1"/>
    <col min="2312" max="2312" width="4.109375" style="31" customWidth="1"/>
    <col min="2313" max="2316" width="10.6640625" style="31" customWidth="1"/>
    <col min="2317" max="2317" width="2.88671875" style="31" customWidth="1"/>
    <col min="2318" max="2318" width="9.109375" style="31"/>
    <col min="2319" max="2319" width="11.33203125" style="31" bestFit="1" customWidth="1"/>
    <col min="2320" max="2560" width="9.109375" style="31"/>
    <col min="2561" max="2561" width="31.6640625" style="31" customWidth="1"/>
    <col min="2562" max="2562" width="13" style="31" bestFit="1" customWidth="1"/>
    <col min="2563" max="2563" width="12.44140625" style="31" customWidth="1"/>
    <col min="2564" max="2564" width="12.6640625" style="31" customWidth="1"/>
    <col min="2565" max="2565" width="37" style="31" customWidth="1"/>
    <col min="2566" max="2566" width="4.88671875" style="31" customWidth="1"/>
    <col min="2567" max="2567" width="25.5546875" style="31" customWidth="1"/>
    <col min="2568" max="2568" width="4.109375" style="31" customWidth="1"/>
    <col min="2569" max="2572" width="10.6640625" style="31" customWidth="1"/>
    <col min="2573" max="2573" width="2.88671875" style="31" customWidth="1"/>
    <col min="2574" max="2574" width="9.109375" style="31"/>
    <col min="2575" max="2575" width="11.33203125" style="31" bestFit="1" customWidth="1"/>
    <col min="2576" max="2816" width="9.109375" style="31"/>
    <col min="2817" max="2817" width="31.6640625" style="31" customWidth="1"/>
    <col min="2818" max="2818" width="13" style="31" bestFit="1" customWidth="1"/>
    <col min="2819" max="2819" width="12.44140625" style="31" customWidth="1"/>
    <col min="2820" max="2820" width="12.6640625" style="31" customWidth="1"/>
    <col min="2821" max="2821" width="37" style="31" customWidth="1"/>
    <col min="2822" max="2822" width="4.88671875" style="31" customWidth="1"/>
    <col min="2823" max="2823" width="25.5546875" style="31" customWidth="1"/>
    <col min="2824" max="2824" width="4.109375" style="31" customWidth="1"/>
    <col min="2825" max="2828" width="10.6640625" style="31" customWidth="1"/>
    <col min="2829" max="2829" width="2.88671875" style="31" customWidth="1"/>
    <col min="2830" max="2830" width="9.109375" style="31"/>
    <col min="2831" max="2831" width="11.33203125" style="31" bestFit="1" customWidth="1"/>
    <col min="2832" max="3072" width="9.109375" style="31"/>
    <col min="3073" max="3073" width="31.6640625" style="31" customWidth="1"/>
    <col min="3074" max="3074" width="13" style="31" bestFit="1" customWidth="1"/>
    <col min="3075" max="3075" width="12.44140625" style="31" customWidth="1"/>
    <col min="3076" max="3076" width="12.6640625" style="31" customWidth="1"/>
    <col min="3077" max="3077" width="37" style="31" customWidth="1"/>
    <col min="3078" max="3078" width="4.88671875" style="31" customWidth="1"/>
    <col min="3079" max="3079" width="25.5546875" style="31" customWidth="1"/>
    <col min="3080" max="3080" width="4.109375" style="31" customWidth="1"/>
    <col min="3081" max="3084" width="10.6640625" style="31" customWidth="1"/>
    <col min="3085" max="3085" width="2.88671875" style="31" customWidth="1"/>
    <col min="3086" max="3086" width="9.109375" style="31"/>
    <col min="3087" max="3087" width="11.33203125" style="31" bestFit="1" customWidth="1"/>
    <col min="3088" max="3328" width="9.109375" style="31"/>
    <col min="3329" max="3329" width="31.6640625" style="31" customWidth="1"/>
    <col min="3330" max="3330" width="13" style="31" bestFit="1" customWidth="1"/>
    <col min="3331" max="3331" width="12.44140625" style="31" customWidth="1"/>
    <col min="3332" max="3332" width="12.6640625" style="31" customWidth="1"/>
    <col min="3333" max="3333" width="37" style="31" customWidth="1"/>
    <col min="3334" max="3334" width="4.88671875" style="31" customWidth="1"/>
    <col min="3335" max="3335" width="25.5546875" style="31" customWidth="1"/>
    <col min="3336" max="3336" width="4.109375" style="31" customWidth="1"/>
    <col min="3337" max="3340" width="10.6640625" style="31" customWidth="1"/>
    <col min="3341" max="3341" width="2.88671875" style="31" customWidth="1"/>
    <col min="3342" max="3342" width="9.109375" style="31"/>
    <col min="3343" max="3343" width="11.33203125" style="31" bestFit="1" customWidth="1"/>
    <col min="3344" max="3584" width="9.109375" style="31"/>
    <col min="3585" max="3585" width="31.6640625" style="31" customWidth="1"/>
    <col min="3586" max="3586" width="13" style="31" bestFit="1" customWidth="1"/>
    <col min="3587" max="3587" width="12.44140625" style="31" customWidth="1"/>
    <col min="3588" max="3588" width="12.6640625" style="31" customWidth="1"/>
    <col min="3589" max="3589" width="37" style="31" customWidth="1"/>
    <col min="3590" max="3590" width="4.88671875" style="31" customWidth="1"/>
    <col min="3591" max="3591" width="25.5546875" style="31" customWidth="1"/>
    <col min="3592" max="3592" width="4.109375" style="31" customWidth="1"/>
    <col min="3593" max="3596" width="10.6640625" style="31" customWidth="1"/>
    <col min="3597" max="3597" width="2.88671875" style="31" customWidth="1"/>
    <col min="3598" max="3598" width="9.109375" style="31"/>
    <col min="3599" max="3599" width="11.33203125" style="31" bestFit="1" customWidth="1"/>
    <col min="3600" max="3840" width="9.109375" style="31"/>
    <col min="3841" max="3841" width="31.6640625" style="31" customWidth="1"/>
    <col min="3842" max="3842" width="13" style="31" bestFit="1" customWidth="1"/>
    <col min="3843" max="3843" width="12.44140625" style="31" customWidth="1"/>
    <col min="3844" max="3844" width="12.6640625" style="31" customWidth="1"/>
    <col min="3845" max="3845" width="37" style="31" customWidth="1"/>
    <col min="3846" max="3846" width="4.88671875" style="31" customWidth="1"/>
    <col min="3847" max="3847" width="25.5546875" style="31" customWidth="1"/>
    <col min="3848" max="3848" width="4.109375" style="31" customWidth="1"/>
    <col min="3849" max="3852" width="10.6640625" style="31" customWidth="1"/>
    <col min="3853" max="3853" width="2.88671875" style="31" customWidth="1"/>
    <col min="3854" max="3854" width="9.109375" style="31"/>
    <col min="3855" max="3855" width="11.33203125" style="31" bestFit="1" customWidth="1"/>
    <col min="3856" max="4096" width="9.109375" style="31"/>
    <col min="4097" max="4097" width="31.6640625" style="31" customWidth="1"/>
    <col min="4098" max="4098" width="13" style="31" bestFit="1" customWidth="1"/>
    <col min="4099" max="4099" width="12.44140625" style="31" customWidth="1"/>
    <col min="4100" max="4100" width="12.6640625" style="31" customWidth="1"/>
    <col min="4101" max="4101" width="37" style="31" customWidth="1"/>
    <col min="4102" max="4102" width="4.88671875" style="31" customWidth="1"/>
    <col min="4103" max="4103" width="25.5546875" style="31" customWidth="1"/>
    <col min="4104" max="4104" width="4.109375" style="31" customWidth="1"/>
    <col min="4105" max="4108" width="10.6640625" style="31" customWidth="1"/>
    <col min="4109" max="4109" width="2.88671875" style="31" customWidth="1"/>
    <col min="4110" max="4110" width="9.109375" style="31"/>
    <col min="4111" max="4111" width="11.33203125" style="31" bestFit="1" customWidth="1"/>
    <col min="4112" max="4352" width="9.109375" style="31"/>
    <col min="4353" max="4353" width="31.6640625" style="31" customWidth="1"/>
    <col min="4354" max="4354" width="13" style="31" bestFit="1" customWidth="1"/>
    <col min="4355" max="4355" width="12.44140625" style="31" customWidth="1"/>
    <col min="4356" max="4356" width="12.6640625" style="31" customWidth="1"/>
    <col min="4357" max="4357" width="37" style="31" customWidth="1"/>
    <col min="4358" max="4358" width="4.88671875" style="31" customWidth="1"/>
    <col min="4359" max="4359" width="25.5546875" style="31" customWidth="1"/>
    <col min="4360" max="4360" width="4.109375" style="31" customWidth="1"/>
    <col min="4361" max="4364" width="10.6640625" style="31" customWidth="1"/>
    <col min="4365" max="4365" width="2.88671875" style="31" customWidth="1"/>
    <col min="4366" max="4366" width="9.109375" style="31"/>
    <col min="4367" max="4367" width="11.33203125" style="31" bestFit="1" customWidth="1"/>
    <col min="4368" max="4608" width="9.109375" style="31"/>
    <col min="4609" max="4609" width="31.6640625" style="31" customWidth="1"/>
    <col min="4610" max="4610" width="13" style="31" bestFit="1" customWidth="1"/>
    <col min="4611" max="4611" width="12.44140625" style="31" customWidth="1"/>
    <col min="4612" max="4612" width="12.6640625" style="31" customWidth="1"/>
    <col min="4613" max="4613" width="37" style="31" customWidth="1"/>
    <col min="4614" max="4614" width="4.88671875" style="31" customWidth="1"/>
    <col min="4615" max="4615" width="25.5546875" style="31" customWidth="1"/>
    <col min="4616" max="4616" width="4.109375" style="31" customWidth="1"/>
    <col min="4617" max="4620" width="10.6640625" style="31" customWidth="1"/>
    <col min="4621" max="4621" width="2.88671875" style="31" customWidth="1"/>
    <col min="4622" max="4622" width="9.109375" style="31"/>
    <col min="4623" max="4623" width="11.33203125" style="31" bestFit="1" customWidth="1"/>
    <col min="4624" max="4864" width="9.109375" style="31"/>
    <col min="4865" max="4865" width="31.6640625" style="31" customWidth="1"/>
    <col min="4866" max="4866" width="13" style="31" bestFit="1" customWidth="1"/>
    <col min="4867" max="4867" width="12.44140625" style="31" customWidth="1"/>
    <col min="4868" max="4868" width="12.6640625" style="31" customWidth="1"/>
    <col min="4869" max="4869" width="37" style="31" customWidth="1"/>
    <col min="4870" max="4870" width="4.88671875" style="31" customWidth="1"/>
    <col min="4871" max="4871" width="25.5546875" style="31" customWidth="1"/>
    <col min="4872" max="4872" width="4.109375" style="31" customWidth="1"/>
    <col min="4873" max="4876" width="10.6640625" style="31" customWidth="1"/>
    <col min="4877" max="4877" width="2.88671875" style="31" customWidth="1"/>
    <col min="4878" max="4878" width="9.109375" style="31"/>
    <col min="4879" max="4879" width="11.33203125" style="31" bestFit="1" customWidth="1"/>
    <col min="4880" max="5120" width="9.109375" style="31"/>
    <col min="5121" max="5121" width="31.6640625" style="31" customWidth="1"/>
    <col min="5122" max="5122" width="13" style="31" bestFit="1" customWidth="1"/>
    <col min="5123" max="5123" width="12.44140625" style="31" customWidth="1"/>
    <col min="5124" max="5124" width="12.6640625" style="31" customWidth="1"/>
    <col min="5125" max="5125" width="37" style="31" customWidth="1"/>
    <col min="5126" max="5126" width="4.88671875" style="31" customWidth="1"/>
    <col min="5127" max="5127" width="25.5546875" style="31" customWidth="1"/>
    <col min="5128" max="5128" width="4.109375" style="31" customWidth="1"/>
    <col min="5129" max="5132" width="10.6640625" style="31" customWidth="1"/>
    <col min="5133" max="5133" width="2.88671875" style="31" customWidth="1"/>
    <col min="5134" max="5134" width="9.109375" style="31"/>
    <col min="5135" max="5135" width="11.33203125" style="31" bestFit="1" customWidth="1"/>
    <col min="5136" max="5376" width="9.109375" style="31"/>
    <col min="5377" max="5377" width="31.6640625" style="31" customWidth="1"/>
    <col min="5378" max="5378" width="13" style="31" bestFit="1" customWidth="1"/>
    <col min="5379" max="5379" width="12.44140625" style="31" customWidth="1"/>
    <col min="5380" max="5380" width="12.6640625" style="31" customWidth="1"/>
    <col min="5381" max="5381" width="37" style="31" customWidth="1"/>
    <col min="5382" max="5382" width="4.88671875" style="31" customWidth="1"/>
    <col min="5383" max="5383" width="25.5546875" style="31" customWidth="1"/>
    <col min="5384" max="5384" width="4.109375" style="31" customWidth="1"/>
    <col min="5385" max="5388" width="10.6640625" style="31" customWidth="1"/>
    <col min="5389" max="5389" width="2.88671875" style="31" customWidth="1"/>
    <col min="5390" max="5390" width="9.109375" style="31"/>
    <col min="5391" max="5391" width="11.33203125" style="31" bestFit="1" customWidth="1"/>
    <col min="5392" max="5632" width="9.109375" style="31"/>
    <col min="5633" max="5633" width="31.6640625" style="31" customWidth="1"/>
    <col min="5634" max="5634" width="13" style="31" bestFit="1" customWidth="1"/>
    <col min="5635" max="5635" width="12.44140625" style="31" customWidth="1"/>
    <col min="5636" max="5636" width="12.6640625" style="31" customWidth="1"/>
    <col min="5637" max="5637" width="37" style="31" customWidth="1"/>
    <col min="5638" max="5638" width="4.88671875" style="31" customWidth="1"/>
    <col min="5639" max="5639" width="25.5546875" style="31" customWidth="1"/>
    <col min="5640" max="5640" width="4.109375" style="31" customWidth="1"/>
    <col min="5641" max="5644" width="10.6640625" style="31" customWidth="1"/>
    <col min="5645" max="5645" width="2.88671875" style="31" customWidth="1"/>
    <col min="5646" max="5646" width="9.109375" style="31"/>
    <col min="5647" max="5647" width="11.33203125" style="31" bestFit="1" customWidth="1"/>
    <col min="5648" max="5888" width="9.109375" style="31"/>
    <col min="5889" max="5889" width="31.6640625" style="31" customWidth="1"/>
    <col min="5890" max="5890" width="13" style="31" bestFit="1" customWidth="1"/>
    <col min="5891" max="5891" width="12.44140625" style="31" customWidth="1"/>
    <col min="5892" max="5892" width="12.6640625" style="31" customWidth="1"/>
    <col min="5893" max="5893" width="37" style="31" customWidth="1"/>
    <col min="5894" max="5894" width="4.88671875" style="31" customWidth="1"/>
    <col min="5895" max="5895" width="25.5546875" style="31" customWidth="1"/>
    <col min="5896" max="5896" width="4.109375" style="31" customWidth="1"/>
    <col min="5897" max="5900" width="10.6640625" style="31" customWidth="1"/>
    <col min="5901" max="5901" width="2.88671875" style="31" customWidth="1"/>
    <col min="5902" max="5902" width="9.109375" style="31"/>
    <col min="5903" max="5903" width="11.33203125" style="31" bestFit="1" customWidth="1"/>
    <col min="5904" max="6144" width="9.109375" style="31"/>
    <col min="6145" max="6145" width="31.6640625" style="31" customWidth="1"/>
    <col min="6146" max="6146" width="13" style="31" bestFit="1" customWidth="1"/>
    <col min="6147" max="6147" width="12.44140625" style="31" customWidth="1"/>
    <col min="6148" max="6148" width="12.6640625" style="31" customWidth="1"/>
    <col min="6149" max="6149" width="37" style="31" customWidth="1"/>
    <col min="6150" max="6150" width="4.88671875" style="31" customWidth="1"/>
    <col min="6151" max="6151" width="25.5546875" style="31" customWidth="1"/>
    <col min="6152" max="6152" width="4.109375" style="31" customWidth="1"/>
    <col min="6153" max="6156" width="10.6640625" style="31" customWidth="1"/>
    <col min="6157" max="6157" width="2.88671875" style="31" customWidth="1"/>
    <col min="6158" max="6158" width="9.109375" style="31"/>
    <col min="6159" max="6159" width="11.33203125" style="31" bestFit="1" customWidth="1"/>
    <col min="6160" max="6400" width="9.109375" style="31"/>
    <col min="6401" max="6401" width="31.6640625" style="31" customWidth="1"/>
    <col min="6402" max="6402" width="13" style="31" bestFit="1" customWidth="1"/>
    <col min="6403" max="6403" width="12.44140625" style="31" customWidth="1"/>
    <col min="6404" max="6404" width="12.6640625" style="31" customWidth="1"/>
    <col min="6405" max="6405" width="37" style="31" customWidth="1"/>
    <col min="6406" max="6406" width="4.88671875" style="31" customWidth="1"/>
    <col min="6407" max="6407" width="25.5546875" style="31" customWidth="1"/>
    <col min="6408" max="6408" width="4.109375" style="31" customWidth="1"/>
    <col min="6409" max="6412" width="10.6640625" style="31" customWidth="1"/>
    <col min="6413" max="6413" width="2.88671875" style="31" customWidth="1"/>
    <col min="6414" max="6414" width="9.109375" style="31"/>
    <col min="6415" max="6415" width="11.33203125" style="31" bestFit="1" customWidth="1"/>
    <col min="6416" max="6656" width="9.109375" style="31"/>
    <col min="6657" max="6657" width="31.6640625" style="31" customWidth="1"/>
    <col min="6658" max="6658" width="13" style="31" bestFit="1" customWidth="1"/>
    <col min="6659" max="6659" width="12.44140625" style="31" customWidth="1"/>
    <col min="6660" max="6660" width="12.6640625" style="31" customWidth="1"/>
    <col min="6661" max="6661" width="37" style="31" customWidth="1"/>
    <col min="6662" max="6662" width="4.88671875" style="31" customWidth="1"/>
    <col min="6663" max="6663" width="25.5546875" style="31" customWidth="1"/>
    <col min="6664" max="6664" width="4.109375" style="31" customWidth="1"/>
    <col min="6665" max="6668" width="10.6640625" style="31" customWidth="1"/>
    <col min="6669" max="6669" width="2.88671875" style="31" customWidth="1"/>
    <col min="6670" max="6670" width="9.109375" style="31"/>
    <col min="6671" max="6671" width="11.33203125" style="31" bestFit="1" customWidth="1"/>
    <col min="6672" max="6912" width="9.109375" style="31"/>
    <col min="6913" max="6913" width="31.6640625" style="31" customWidth="1"/>
    <col min="6914" max="6914" width="13" style="31" bestFit="1" customWidth="1"/>
    <col min="6915" max="6915" width="12.44140625" style="31" customWidth="1"/>
    <col min="6916" max="6916" width="12.6640625" style="31" customWidth="1"/>
    <col min="6917" max="6917" width="37" style="31" customWidth="1"/>
    <col min="6918" max="6918" width="4.88671875" style="31" customWidth="1"/>
    <col min="6919" max="6919" width="25.5546875" style="31" customWidth="1"/>
    <col min="6920" max="6920" width="4.109375" style="31" customWidth="1"/>
    <col min="6921" max="6924" width="10.6640625" style="31" customWidth="1"/>
    <col min="6925" max="6925" width="2.88671875" style="31" customWidth="1"/>
    <col min="6926" max="6926" width="9.109375" style="31"/>
    <col min="6927" max="6927" width="11.33203125" style="31" bestFit="1" customWidth="1"/>
    <col min="6928" max="7168" width="9.109375" style="31"/>
    <col min="7169" max="7169" width="31.6640625" style="31" customWidth="1"/>
    <col min="7170" max="7170" width="13" style="31" bestFit="1" customWidth="1"/>
    <col min="7171" max="7171" width="12.44140625" style="31" customWidth="1"/>
    <col min="7172" max="7172" width="12.6640625" style="31" customWidth="1"/>
    <col min="7173" max="7173" width="37" style="31" customWidth="1"/>
    <col min="7174" max="7174" width="4.88671875" style="31" customWidth="1"/>
    <col min="7175" max="7175" width="25.5546875" style="31" customWidth="1"/>
    <col min="7176" max="7176" width="4.109375" style="31" customWidth="1"/>
    <col min="7177" max="7180" width="10.6640625" style="31" customWidth="1"/>
    <col min="7181" max="7181" width="2.88671875" style="31" customWidth="1"/>
    <col min="7182" max="7182" width="9.109375" style="31"/>
    <col min="7183" max="7183" width="11.33203125" style="31" bestFit="1" customWidth="1"/>
    <col min="7184" max="7424" width="9.109375" style="31"/>
    <col min="7425" max="7425" width="31.6640625" style="31" customWidth="1"/>
    <col min="7426" max="7426" width="13" style="31" bestFit="1" customWidth="1"/>
    <col min="7427" max="7427" width="12.44140625" style="31" customWidth="1"/>
    <col min="7428" max="7428" width="12.6640625" style="31" customWidth="1"/>
    <col min="7429" max="7429" width="37" style="31" customWidth="1"/>
    <col min="7430" max="7430" width="4.88671875" style="31" customWidth="1"/>
    <col min="7431" max="7431" width="25.5546875" style="31" customWidth="1"/>
    <col min="7432" max="7432" width="4.109375" style="31" customWidth="1"/>
    <col min="7433" max="7436" width="10.6640625" style="31" customWidth="1"/>
    <col min="7437" max="7437" width="2.88671875" style="31" customWidth="1"/>
    <col min="7438" max="7438" width="9.109375" style="31"/>
    <col min="7439" max="7439" width="11.33203125" style="31" bestFit="1" customWidth="1"/>
    <col min="7440" max="7680" width="9.109375" style="31"/>
    <col min="7681" max="7681" width="31.6640625" style="31" customWidth="1"/>
    <col min="7682" max="7682" width="13" style="31" bestFit="1" customWidth="1"/>
    <col min="7683" max="7683" width="12.44140625" style="31" customWidth="1"/>
    <col min="7684" max="7684" width="12.6640625" style="31" customWidth="1"/>
    <col min="7685" max="7685" width="37" style="31" customWidth="1"/>
    <col min="7686" max="7686" width="4.88671875" style="31" customWidth="1"/>
    <col min="7687" max="7687" width="25.5546875" style="31" customWidth="1"/>
    <col min="7688" max="7688" width="4.109375" style="31" customWidth="1"/>
    <col min="7689" max="7692" width="10.6640625" style="31" customWidth="1"/>
    <col min="7693" max="7693" width="2.88671875" style="31" customWidth="1"/>
    <col min="7694" max="7694" width="9.109375" style="31"/>
    <col min="7695" max="7695" width="11.33203125" style="31" bestFit="1" customWidth="1"/>
    <col min="7696" max="7936" width="9.109375" style="31"/>
    <col min="7937" max="7937" width="31.6640625" style="31" customWidth="1"/>
    <col min="7938" max="7938" width="13" style="31" bestFit="1" customWidth="1"/>
    <col min="7939" max="7939" width="12.44140625" style="31" customWidth="1"/>
    <col min="7940" max="7940" width="12.6640625" style="31" customWidth="1"/>
    <col min="7941" max="7941" width="37" style="31" customWidth="1"/>
    <col min="7942" max="7942" width="4.88671875" style="31" customWidth="1"/>
    <col min="7943" max="7943" width="25.5546875" style="31" customWidth="1"/>
    <col min="7944" max="7944" width="4.109375" style="31" customWidth="1"/>
    <col min="7945" max="7948" width="10.6640625" style="31" customWidth="1"/>
    <col min="7949" max="7949" width="2.88671875" style="31" customWidth="1"/>
    <col min="7950" max="7950" width="9.109375" style="31"/>
    <col min="7951" max="7951" width="11.33203125" style="31" bestFit="1" customWidth="1"/>
    <col min="7952" max="8192" width="9.109375" style="31"/>
    <col min="8193" max="8193" width="31.6640625" style="31" customWidth="1"/>
    <col min="8194" max="8194" width="13" style="31" bestFit="1" customWidth="1"/>
    <col min="8195" max="8195" width="12.44140625" style="31" customWidth="1"/>
    <col min="8196" max="8196" width="12.6640625" style="31" customWidth="1"/>
    <col min="8197" max="8197" width="37" style="31" customWidth="1"/>
    <col min="8198" max="8198" width="4.88671875" style="31" customWidth="1"/>
    <col min="8199" max="8199" width="25.5546875" style="31" customWidth="1"/>
    <col min="8200" max="8200" width="4.109375" style="31" customWidth="1"/>
    <col min="8201" max="8204" width="10.6640625" style="31" customWidth="1"/>
    <col min="8205" max="8205" width="2.88671875" style="31" customWidth="1"/>
    <col min="8206" max="8206" width="9.109375" style="31"/>
    <col min="8207" max="8207" width="11.33203125" style="31" bestFit="1" customWidth="1"/>
    <col min="8208" max="8448" width="9.109375" style="31"/>
    <col min="8449" max="8449" width="31.6640625" style="31" customWidth="1"/>
    <col min="8450" max="8450" width="13" style="31" bestFit="1" customWidth="1"/>
    <col min="8451" max="8451" width="12.44140625" style="31" customWidth="1"/>
    <col min="8452" max="8452" width="12.6640625" style="31" customWidth="1"/>
    <col min="8453" max="8453" width="37" style="31" customWidth="1"/>
    <col min="8454" max="8454" width="4.88671875" style="31" customWidth="1"/>
    <col min="8455" max="8455" width="25.5546875" style="31" customWidth="1"/>
    <col min="8456" max="8456" width="4.109375" style="31" customWidth="1"/>
    <col min="8457" max="8460" width="10.6640625" style="31" customWidth="1"/>
    <col min="8461" max="8461" width="2.88671875" style="31" customWidth="1"/>
    <col min="8462" max="8462" width="9.109375" style="31"/>
    <col min="8463" max="8463" width="11.33203125" style="31" bestFit="1" customWidth="1"/>
    <col min="8464" max="8704" width="9.109375" style="31"/>
    <col min="8705" max="8705" width="31.6640625" style="31" customWidth="1"/>
    <col min="8706" max="8706" width="13" style="31" bestFit="1" customWidth="1"/>
    <col min="8707" max="8707" width="12.44140625" style="31" customWidth="1"/>
    <col min="8708" max="8708" width="12.6640625" style="31" customWidth="1"/>
    <col min="8709" max="8709" width="37" style="31" customWidth="1"/>
    <col min="8710" max="8710" width="4.88671875" style="31" customWidth="1"/>
    <col min="8711" max="8711" width="25.5546875" style="31" customWidth="1"/>
    <col min="8712" max="8712" width="4.109375" style="31" customWidth="1"/>
    <col min="8713" max="8716" width="10.6640625" style="31" customWidth="1"/>
    <col min="8717" max="8717" width="2.88671875" style="31" customWidth="1"/>
    <col min="8718" max="8718" width="9.109375" style="31"/>
    <col min="8719" max="8719" width="11.33203125" style="31" bestFit="1" customWidth="1"/>
    <col min="8720" max="8960" width="9.109375" style="31"/>
    <col min="8961" max="8961" width="31.6640625" style="31" customWidth="1"/>
    <col min="8962" max="8962" width="13" style="31" bestFit="1" customWidth="1"/>
    <col min="8963" max="8963" width="12.44140625" style="31" customWidth="1"/>
    <col min="8964" max="8964" width="12.6640625" style="31" customWidth="1"/>
    <col min="8965" max="8965" width="37" style="31" customWidth="1"/>
    <col min="8966" max="8966" width="4.88671875" style="31" customWidth="1"/>
    <col min="8967" max="8967" width="25.5546875" style="31" customWidth="1"/>
    <col min="8968" max="8968" width="4.109375" style="31" customWidth="1"/>
    <col min="8969" max="8972" width="10.6640625" style="31" customWidth="1"/>
    <col min="8973" max="8973" width="2.88671875" style="31" customWidth="1"/>
    <col min="8974" max="8974" width="9.109375" style="31"/>
    <col min="8975" max="8975" width="11.33203125" style="31" bestFit="1" customWidth="1"/>
    <col min="8976" max="9216" width="9.109375" style="31"/>
    <col min="9217" max="9217" width="31.6640625" style="31" customWidth="1"/>
    <col min="9218" max="9218" width="13" style="31" bestFit="1" customWidth="1"/>
    <col min="9219" max="9219" width="12.44140625" style="31" customWidth="1"/>
    <col min="9220" max="9220" width="12.6640625" style="31" customWidth="1"/>
    <col min="9221" max="9221" width="37" style="31" customWidth="1"/>
    <col min="9222" max="9222" width="4.88671875" style="31" customWidth="1"/>
    <col min="9223" max="9223" width="25.5546875" style="31" customWidth="1"/>
    <col min="9224" max="9224" width="4.109375" style="31" customWidth="1"/>
    <col min="9225" max="9228" width="10.6640625" style="31" customWidth="1"/>
    <col min="9229" max="9229" width="2.88671875" style="31" customWidth="1"/>
    <col min="9230" max="9230" width="9.109375" style="31"/>
    <col min="9231" max="9231" width="11.33203125" style="31" bestFit="1" customWidth="1"/>
    <col min="9232" max="9472" width="9.109375" style="31"/>
    <col min="9473" max="9473" width="31.6640625" style="31" customWidth="1"/>
    <col min="9474" max="9474" width="13" style="31" bestFit="1" customWidth="1"/>
    <col min="9475" max="9475" width="12.44140625" style="31" customWidth="1"/>
    <col min="9476" max="9476" width="12.6640625" style="31" customWidth="1"/>
    <col min="9477" max="9477" width="37" style="31" customWidth="1"/>
    <col min="9478" max="9478" width="4.88671875" style="31" customWidth="1"/>
    <col min="9479" max="9479" width="25.5546875" style="31" customWidth="1"/>
    <col min="9480" max="9480" width="4.109375" style="31" customWidth="1"/>
    <col min="9481" max="9484" width="10.6640625" style="31" customWidth="1"/>
    <col min="9485" max="9485" width="2.88671875" style="31" customWidth="1"/>
    <col min="9486" max="9486" width="9.109375" style="31"/>
    <col min="9487" max="9487" width="11.33203125" style="31" bestFit="1" customWidth="1"/>
    <col min="9488" max="9728" width="9.109375" style="31"/>
    <col min="9729" max="9729" width="31.6640625" style="31" customWidth="1"/>
    <col min="9730" max="9730" width="13" style="31" bestFit="1" customWidth="1"/>
    <col min="9731" max="9731" width="12.44140625" style="31" customWidth="1"/>
    <col min="9732" max="9732" width="12.6640625" style="31" customWidth="1"/>
    <col min="9733" max="9733" width="37" style="31" customWidth="1"/>
    <col min="9734" max="9734" width="4.88671875" style="31" customWidth="1"/>
    <col min="9735" max="9735" width="25.5546875" style="31" customWidth="1"/>
    <col min="9736" max="9736" width="4.109375" style="31" customWidth="1"/>
    <col min="9737" max="9740" width="10.6640625" style="31" customWidth="1"/>
    <col min="9741" max="9741" width="2.88671875" style="31" customWidth="1"/>
    <col min="9742" max="9742" width="9.109375" style="31"/>
    <col min="9743" max="9743" width="11.33203125" style="31" bestFit="1" customWidth="1"/>
    <col min="9744" max="9984" width="9.109375" style="31"/>
    <col min="9985" max="9985" width="31.6640625" style="31" customWidth="1"/>
    <col min="9986" max="9986" width="13" style="31" bestFit="1" customWidth="1"/>
    <col min="9987" max="9987" width="12.44140625" style="31" customWidth="1"/>
    <col min="9988" max="9988" width="12.6640625" style="31" customWidth="1"/>
    <col min="9989" max="9989" width="37" style="31" customWidth="1"/>
    <col min="9990" max="9990" width="4.88671875" style="31" customWidth="1"/>
    <col min="9991" max="9991" width="25.5546875" style="31" customWidth="1"/>
    <col min="9992" max="9992" width="4.109375" style="31" customWidth="1"/>
    <col min="9993" max="9996" width="10.6640625" style="31" customWidth="1"/>
    <col min="9997" max="9997" width="2.88671875" style="31" customWidth="1"/>
    <col min="9998" max="9998" width="9.109375" style="31"/>
    <col min="9999" max="9999" width="11.33203125" style="31" bestFit="1" customWidth="1"/>
    <col min="10000" max="10240" width="9.109375" style="31"/>
    <col min="10241" max="10241" width="31.6640625" style="31" customWidth="1"/>
    <col min="10242" max="10242" width="13" style="31" bestFit="1" customWidth="1"/>
    <col min="10243" max="10243" width="12.44140625" style="31" customWidth="1"/>
    <col min="10244" max="10244" width="12.6640625" style="31" customWidth="1"/>
    <col min="10245" max="10245" width="37" style="31" customWidth="1"/>
    <col min="10246" max="10246" width="4.88671875" style="31" customWidth="1"/>
    <col min="10247" max="10247" width="25.5546875" style="31" customWidth="1"/>
    <col min="10248" max="10248" width="4.109375" style="31" customWidth="1"/>
    <col min="10249" max="10252" width="10.6640625" style="31" customWidth="1"/>
    <col min="10253" max="10253" width="2.88671875" style="31" customWidth="1"/>
    <col min="10254" max="10254" width="9.109375" style="31"/>
    <col min="10255" max="10255" width="11.33203125" style="31" bestFit="1" customWidth="1"/>
    <col min="10256" max="10496" width="9.109375" style="31"/>
    <col min="10497" max="10497" width="31.6640625" style="31" customWidth="1"/>
    <col min="10498" max="10498" width="13" style="31" bestFit="1" customWidth="1"/>
    <col min="10499" max="10499" width="12.44140625" style="31" customWidth="1"/>
    <col min="10500" max="10500" width="12.6640625" style="31" customWidth="1"/>
    <col min="10501" max="10501" width="37" style="31" customWidth="1"/>
    <col min="10502" max="10502" width="4.88671875" style="31" customWidth="1"/>
    <col min="10503" max="10503" width="25.5546875" style="31" customWidth="1"/>
    <col min="10504" max="10504" width="4.109375" style="31" customWidth="1"/>
    <col min="10505" max="10508" width="10.6640625" style="31" customWidth="1"/>
    <col min="10509" max="10509" width="2.88671875" style="31" customWidth="1"/>
    <col min="10510" max="10510" width="9.109375" style="31"/>
    <col min="10511" max="10511" width="11.33203125" style="31" bestFit="1" customWidth="1"/>
    <col min="10512" max="10752" width="9.109375" style="31"/>
    <col min="10753" max="10753" width="31.6640625" style="31" customWidth="1"/>
    <col min="10754" max="10754" width="13" style="31" bestFit="1" customWidth="1"/>
    <col min="10755" max="10755" width="12.44140625" style="31" customWidth="1"/>
    <col min="10756" max="10756" width="12.6640625" style="31" customWidth="1"/>
    <col min="10757" max="10757" width="37" style="31" customWidth="1"/>
    <col min="10758" max="10758" width="4.88671875" style="31" customWidth="1"/>
    <col min="10759" max="10759" width="25.5546875" style="31" customWidth="1"/>
    <col min="10760" max="10760" width="4.109375" style="31" customWidth="1"/>
    <col min="10761" max="10764" width="10.6640625" style="31" customWidth="1"/>
    <col min="10765" max="10765" width="2.88671875" style="31" customWidth="1"/>
    <col min="10766" max="10766" width="9.109375" style="31"/>
    <col min="10767" max="10767" width="11.33203125" style="31" bestFit="1" customWidth="1"/>
    <col min="10768" max="11008" width="9.109375" style="31"/>
    <col min="11009" max="11009" width="31.6640625" style="31" customWidth="1"/>
    <col min="11010" max="11010" width="13" style="31" bestFit="1" customWidth="1"/>
    <col min="11011" max="11011" width="12.44140625" style="31" customWidth="1"/>
    <col min="11012" max="11012" width="12.6640625" style="31" customWidth="1"/>
    <col min="11013" max="11013" width="37" style="31" customWidth="1"/>
    <col min="11014" max="11014" width="4.88671875" style="31" customWidth="1"/>
    <col min="11015" max="11015" width="25.5546875" style="31" customWidth="1"/>
    <col min="11016" max="11016" width="4.109375" style="31" customWidth="1"/>
    <col min="11017" max="11020" width="10.6640625" style="31" customWidth="1"/>
    <col min="11021" max="11021" width="2.88671875" style="31" customWidth="1"/>
    <col min="11022" max="11022" width="9.109375" style="31"/>
    <col min="11023" max="11023" width="11.33203125" style="31" bestFit="1" customWidth="1"/>
    <col min="11024" max="11264" width="9.109375" style="31"/>
    <col min="11265" max="11265" width="31.6640625" style="31" customWidth="1"/>
    <col min="11266" max="11266" width="13" style="31" bestFit="1" customWidth="1"/>
    <col min="11267" max="11267" width="12.44140625" style="31" customWidth="1"/>
    <col min="11268" max="11268" width="12.6640625" style="31" customWidth="1"/>
    <col min="11269" max="11269" width="37" style="31" customWidth="1"/>
    <col min="11270" max="11270" width="4.88671875" style="31" customWidth="1"/>
    <col min="11271" max="11271" width="25.5546875" style="31" customWidth="1"/>
    <col min="11272" max="11272" width="4.109375" style="31" customWidth="1"/>
    <col min="11273" max="11276" width="10.6640625" style="31" customWidth="1"/>
    <col min="11277" max="11277" width="2.88671875" style="31" customWidth="1"/>
    <col min="11278" max="11278" width="9.109375" style="31"/>
    <col min="11279" max="11279" width="11.33203125" style="31" bestFit="1" customWidth="1"/>
    <col min="11280" max="11520" width="9.109375" style="31"/>
    <col min="11521" max="11521" width="31.6640625" style="31" customWidth="1"/>
    <col min="11522" max="11522" width="13" style="31" bestFit="1" customWidth="1"/>
    <col min="11523" max="11523" width="12.44140625" style="31" customWidth="1"/>
    <col min="11524" max="11524" width="12.6640625" style="31" customWidth="1"/>
    <col min="11525" max="11525" width="37" style="31" customWidth="1"/>
    <col min="11526" max="11526" width="4.88671875" style="31" customWidth="1"/>
    <col min="11527" max="11527" width="25.5546875" style="31" customWidth="1"/>
    <col min="11528" max="11528" width="4.109375" style="31" customWidth="1"/>
    <col min="11529" max="11532" width="10.6640625" style="31" customWidth="1"/>
    <col min="11533" max="11533" width="2.88671875" style="31" customWidth="1"/>
    <col min="11534" max="11534" width="9.109375" style="31"/>
    <col min="11535" max="11535" width="11.33203125" style="31" bestFit="1" customWidth="1"/>
    <col min="11536" max="11776" width="9.109375" style="31"/>
    <col min="11777" max="11777" width="31.6640625" style="31" customWidth="1"/>
    <col min="11778" max="11778" width="13" style="31" bestFit="1" customWidth="1"/>
    <col min="11779" max="11779" width="12.44140625" style="31" customWidth="1"/>
    <col min="11780" max="11780" width="12.6640625" style="31" customWidth="1"/>
    <col min="11781" max="11781" width="37" style="31" customWidth="1"/>
    <col min="11782" max="11782" width="4.88671875" style="31" customWidth="1"/>
    <col min="11783" max="11783" width="25.5546875" style="31" customWidth="1"/>
    <col min="11784" max="11784" width="4.109375" style="31" customWidth="1"/>
    <col min="11785" max="11788" width="10.6640625" style="31" customWidth="1"/>
    <col min="11789" max="11789" width="2.88671875" style="31" customWidth="1"/>
    <col min="11790" max="11790" width="9.109375" style="31"/>
    <col min="11791" max="11791" width="11.33203125" style="31" bestFit="1" customWidth="1"/>
    <col min="11792" max="12032" width="9.109375" style="31"/>
    <col min="12033" max="12033" width="31.6640625" style="31" customWidth="1"/>
    <col min="12034" max="12034" width="13" style="31" bestFit="1" customWidth="1"/>
    <col min="12035" max="12035" width="12.44140625" style="31" customWidth="1"/>
    <col min="12036" max="12036" width="12.6640625" style="31" customWidth="1"/>
    <col min="12037" max="12037" width="37" style="31" customWidth="1"/>
    <col min="12038" max="12038" width="4.88671875" style="31" customWidth="1"/>
    <col min="12039" max="12039" width="25.5546875" style="31" customWidth="1"/>
    <col min="12040" max="12040" width="4.109375" style="31" customWidth="1"/>
    <col min="12041" max="12044" width="10.6640625" style="31" customWidth="1"/>
    <col min="12045" max="12045" width="2.88671875" style="31" customWidth="1"/>
    <col min="12046" max="12046" width="9.109375" style="31"/>
    <col min="12047" max="12047" width="11.33203125" style="31" bestFit="1" customWidth="1"/>
    <col min="12048" max="12288" width="9.109375" style="31"/>
    <col min="12289" max="12289" width="31.6640625" style="31" customWidth="1"/>
    <col min="12290" max="12290" width="13" style="31" bestFit="1" customWidth="1"/>
    <col min="12291" max="12291" width="12.44140625" style="31" customWidth="1"/>
    <col min="12292" max="12292" width="12.6640625" style="31" customWidth="1"/>
    <col min="12293" max="12293" width="37" style="31" customWidth="1"/>
    <col min="12294" max="12294" width="4.88671875" style="31" customWidth="1"/>
    <col min="12295" max="12295" width="25.5546875" style="31" customWidth="1"/>
    <col min="12296" max="12296" width="4.109375" style="31" customWidth="1"/>
    <col min="12297" max="12300" width="10.6640625" style="31" customWidth="1"/>
    <col min="12301" max="12301" width="2.88671875" style="31" customWidth="1"/>
    <col min="12302" max="12302" width="9.109375" style="31"/>
    <col min="12303" max="12303" width="11.33203125" style="31" bestFit="1" customWidth="1"/>
    <col min="12304" max="12544" width="9.109375" style="31"/>
    <col min="12545" max="12545" width="31.6640625" style="31" customWidth="1"/>
    <col min="12546" max="12546" width="13" style="31" bestFit="1" customWidth="1"/>
    <col min="12547" max="12547" width="12.44140625" style="31" customWidth="1"/>
    <col min="12548" max="12548" width="12.6640625" style="31" customWidth="1"/>
    <col min="12549" max="12549" width="37" style="31" customWidth="1"/>
    <col min="12550" max="12550" width="4.88671875" style="31" customWidth="1"/>
    <col min="12551" max="12551" width="25.5546875" style="31" customWidth="1"/>
    <col min="12552" max="12552" width="4.109375" style="31" customWidth="1"/>
    <col min="12553" max="12556" width="10.6640625" style="31" customWidth="1"/>
    <col min="12557" max="12557" width="2.88671875" style="31" customWidth="1"/>
    <col min="12558" max="12558" width="9.109375" style="31"/>
    <col min="12559" max="12559" width="11.33203125" style="31" bestFit="1" customWidth="1"/>
    <col min="12560" max="12800" width="9.109375" style="31"/>
    <col min="12801" max="12801" width="31.6640625" style="31" customWidth="1"/>
    <col min="12802" max="12802" width="13" style="31" bestFit="1" customWidth="1"/>
    <col min="12803" max="12803" width="12.44140625" style="31" customWidth="1"/>
    <col min="12804" max="12804" width="12.6640625" style="31" customWidth="1"/>
    <col min="12805" max="12805" width="37" style="31" customWidth="1"/>
    <col min="12806" max="12806" width="4.88671875" style="31" customWidth="1"/>
    <col min="12807" max="12807" width="25.5546875" style="31" customWidth="1"/>
    <col min="12808" max="12808" width="4.109375" style="31" customWidth="1"/>
    <col min="12809" max="12812" width="10.6640625" style="31" customWidth="1"/>
    <col min="12813" max="12813" width="2.88671875" style="31" customWidth="1"/>
    <col min="12814" max="12814" width="9.109375" style="31"/>
    <col min="12815" max="12815" width="11.33203125" style="31" bestFit="1" customWidth="1"/>
    <col min="12816" max="13056" width="9.109375" style="31"/>
    <col min="13057" max="13057" width="31.6640625" style="31" customWidth="1"/>
    <col min="13058" max="13058" width="13" style="31" bestFit="1" customWidth="1"/>
    <col min="13059" max="13059" width="12.44140625" style="31" customWidth="1"/>
    <col min="13060" max="13060" width="12.6640625" style="31" customWidth="1"/>
    <col min="13061" max="13061" width="37" style="31" customWidth="1"/>
    <col min="13062" max="13062" width="4.88671875" style="31" customWidth="1"/>
    <col min="13063" max="13063" width="25.5546875" style="31" customWidth="1"/>
    <col min="13064" max="13064" width="4.109375" style="31" customWidth="1"/>
    <col min="13065" max="13068" width="10.6640625" style="31" customWidth="1"/>
    <col min="13069" max="13069" width="2.88671875" style="31" customWidth="1"/>
    <col min="13070" max="13070" width="9.109375" style="31"/>
    <col min="13071" max="13071" width="11.33203125" style="31" bestFit="1" customWidth="1"/>
    <col min="13072" max="13312" width="9.109375" style="31"/>
    <col min="13313" max="13313" width="31.6640625" style="31" customWidth="1"/>
    <col min="13314" max="13314" width="13" style="31" bestFit="1" customWidth="1"/>
    <col min="13315" max="13315" width="12.44140625" style="31" customWidth="1"/>
    <col min="13316" max="13316" width="12.6640625" style="31" customWidth="1"/>
    <col min="13317" max="13317" width="37" style="31" customWidth="1"/>
    <col min="13318" max="13318" width="4.88671875" style="31" customWidth="1"/>
    <col min="13319" max="13319" width="25.5546875" style="31" customWidth="1"/>
    <col min="13320" max="13320" width="4.109375" style="31" customWidth="1"/>
    <col min="13321" max="13324" width="10.6640625" style="31" customWidth="1"/>
    <col min="13325" max="13325" width="2.88671875" style="31" customWidth="1"/>
    <col min="13326" max="13326" width="9.109375" style="31"/>
    <col min="13327" max="13327" width="11.33203125" style="31" bestFit="1" customWidth="1"/>
    <col min="13328" max="13568" width="9.109375" style="31"/>
    <col min="13569" max="13569" width="31.6640625" style="31" customWidth="1"/>
    <col min="13570" max="13570" width="13" style="31" bestFit="1" customWidth="1"/>
    <col min="13571" max="13571" width="12.44140625" style="31" customWidth="1"/>
    <col min="13572" max="13572" width="12.6640625" style="31" customWidth="1"/>
    <col min="13573" max="13573" width="37" style="31" customWidth="1"/>
    <col min="13574" max="13574" width="4.88671875" style="31" customWidth="1"/>
    <col min="13575" max="13575" width="25.5546875" style="31" customWidth="1"/>
    <col min="13576" max="13576" width="4.109375" style="31" customWidth="1"/>
    <col min="13577" max="13580" width="10.6640625" style="31" customWidth="1"/>
    <col min="13581" max="13581" width="2.88671875" style="31" customWidth="1"/>
    <col min="13582" max="13582" width="9.109375" style="31"/>
    <col min="13583" max="13583" width="11.33203125" style="31" bestFit="1" customWidth="1"/>
    <col min="13584" max="13824" width="9.109375" style="31"/>
    <col min="13825" max="13825" width="31.6640625" style="31" customWidth="1"/>
    <col min="13826" max="13826" width="13" style="31" bestFit="1" customWidth="1"/>
    <col min="13827" max="13827" width="12.44140625" style="31" customWidth="1"/>
    <col min="13828" max="13828" width="12.6640625" style="31" customWidth="1"/>
    <col min="13829" max="13829" width="37" style="31" customWidth="1"/>
    <col min="13830" max="13830" width="4.88671875" style="31" customWidth="1"/>
    <col min="13831" max="13831" width="25.5546875" style="31" customWidth="1"/>
    <col min="13832" max="13832" width="4.109375" style="31" customWidth="1"/>
    <col min="13833" max="13836" width="10.6640625" style="31" customWidth="1"/>
    <col min="13837" max="13837" width="2.88671875" style="31" customWidth="1"/>
    <col min="13838" max="13838" width="9.109375" style="31"/>
    <col min="13839" max="13839" width="11.33203125" style="31" bestFit="1" customWidth="1"/>
    <col min="13840" max="14080" width="9.109375" style="31"/>
    <col min="14081" max="14081" width="31.6640625" style="31" customWidth="1"/>
    <col min="14082" max="14082" width="13" style="31" bestFit="1" customWidth="1"/>
    <col min="14083" max="14083" width="12.44140625" style="31" customWidth="1"/>
    <col min="14084" max="14084" width="12.6640625" style="31" customWidth="1"/>
    <col min="14085" max="14085" width="37" style="31" customWidth="1"/>
    <col min="14086" max="14086" width="4.88671875" style="31" customWidth="1"/>
    <col min="14087" max="14087" width="25.5546875" style="31" customWidth="1"/>
    <col min="14088" max="14088" width="4.109375" style="31" customWidth="1"/>
    <col min="14089" max="14092" width="10.6640625" style="31" customWidth="1"/>
    <col min="14093" max="14093" width="2.88671875" style="31" customWidth="1"/>
    <col min="14094" max="14094" width="9.109375" style="31"/>
    <col min="14095" max="14095" width="11.33203125" style="31" bestFit="1" customWidth="1"/>
    <col min="14096" max="14336" width="9.109375" style="31"/>
    <col min="14337" max="14337" width="31.6640625" style="31" customWidth="1"/>
    <col min="14338" max="14338" width="13" style="31" bestFit="1" customWidth="1"/>
    <col min="14339" max="14339" width="12.44140625" style="31" customWidth="1"/>
    <col min="14340" max="14340" width="12.6640625" style="31" customWidth="1"/>
    <col min="14341" max="14341" width="37" style="31" customWidth="1"/>
    <col min="14342" max="14342" width="4.88671875" style="31" customWidth="1"/>
    <col min="14343" max="14343" width="25.5546875" style="31" customWidth="1"/>
    <col min="14344" max="14344" width="4.109375" style="31" customWidth="1"/>
    <col min="14345" max="14348" width="10.6640625" style="31" customWidth="1"/>
    <col min="14349" max="14349" width="2.88671875" style="31" customWidth="1"/>
    <col min="14350" max="14350" width="9.109375" style="31"/>
    <col min="14351" max="14351" width="11.33203125" style="31" bestFit="1" customWidth="1"/>
    <col min="14352" max="14592" width="9.109375" style="31"/>
    <col min="14593" max="14593" width="31.6640625" style="31" customWidth="1"/>
    <col min="14594" max="14594" width="13" style="31" bestFit="1" customWidth="1"/>
    <col min="14595" max="14595" width="12.44140625" style="31" customWidth="1"/>
    <col min="14596" max="14596" width="12.6640625" style="31" customWidth="1"/>
    <col min="14597" max="14597" width="37" style="31" customWidth="1"/>
    <col min="14598" max="14598" width="4.88671875" style="31" customWidth="1"/>
    <col min="14599" max="14599" width="25.5546875" style="31" customWidth="1"/>
    <col min="14600" max="14600" width="4.109375" style="31" customWidth="1"/>
    <col min="14601" max="14604" width="10.6640625" style="31" customWidth="1"/>
    <col min="14605" max="14605" width="2.88671875" style="31" customWidth="1"/>
    <col min="14606" max="14606" width="9.109375" style="31"/>
    <col min="14607" max="14607" width="11.33203125" style="31" bestFit="1" customWidth="1"/>
    <col min="14608" max="14848" width="9.109375" style="31"/>
    <col min="14849" max="14849" width="31.6640625" style="31" customWidth="1"/>
    <col min="14850" max="14850" width="13" style="31" bestFit="1" customWidth="1"/>
    <col min="14851" max="14851" width="12.44140625" style="31" customWidth="1"/>
    <col min="14852" max="14852" width="12.6640625" style="31" customWidth="1"/>
    <col min="14853" max="14853" width="37" style="31" customWidth="1"/>
    <col min="14854" max="14854" width="4.88671875" style="31" customWidth="1"/>
    <col min="14855" max="14855" width="25.5546875" style="31" customWidth="1"/>
    <col min="14856" max="14856" width="4.109375" style="31" customWidth="1"/>
    <col min="14857" max="14860" width="10.6640625" style="31" customWidth="1"/>
    <col min="14861" max="14861" width="2.88671875" style="31" customWidth="1"/>
    <col min="14862" max="14862" width="9.109375" style="31"/>
    <col min="14863" max="14863" width="11.33203125" style="31" bestFit="1" customWidth="1"/>
    <col min="14864" max="15104" width="9.109375" style="31"/>
    <col min="15105" max="15105" width="31.6640625" style="31" customWidth="1"/>
    <col min="15106" max="15106" width="13" style="31" bestFit="1" customWidth="1"/>
    <col min="15107" max="15107" width="12.44140625" style="31" customWidth="1"/>
    <col min="15108" max="15108" width="12.6640625" style="31" customWidth="1"/>
    <col min="15109" max="15109" width="37" style="31" customWidth="1"/>
    <col min="15110" max="15110" width="4.88671875" style="31" customWidth="1"/>
    <col min="15111" max="15111" width="25.5546875" style="31" customWidth="1"/>
    <col min="15112" max="15112" width="4.109375" style="31" customWidth="1"/>
    <col min="15113" max="15116" width="10.6640625" style="31" customWidth="1"/>
    <col min="15117" max="15117" width="2.88671875" style="31" customWidth="1"/>
    <col min="15118" max="15118" width="9.109375" style="31"/>
    <col min="15119" max="15119" width="11.33203125" style="31" bestFit="1" customWidth="1"/>
    <col min="15120" max="15360" width="9.109375" style="31"/>
    <col min="15361" max="15361" width="31.6640625" style="31" customWidth="1"/>
    <col min="15362" max="15362" width="13" style="31" bestFit="1" customWidth="1"/>
    <col min="15363" max="15363" width="12.44140625" style="31" customWidth="1"/>
    <col min="15364" max="15364" width="12.6640625" style="31" customWidth="1"/>
    <col min="15365" max="15365" width="37" style="31" customWidth="1"/>
    <col min="15366" max="15366" width="4.88671875" style="31" customWidth="1"/>
    <col min="15367" max="15367" width="25.5546875" style="31" customWidth="1"/>
    <col min="15368" max="15368" width="4.109375" style="31" customWidth="1"/>
    <col min="15369" max="15372" width="10.6640625" style="31" customWidth="1"/>
    <col min="15373" max="15373" width="2.88671875" style="31" customWidth="1"/>
    <col min="15374" max="15374" width="9.109375" style="31"/>
    <col min="15375" max="15375" width="11.33203125" style="31" bestFit="1" customWidth="1"/>
    <col min="15376" max="15616" width="9.109375" style="31"/>
    <col min="15617" max="15617" width="31.6640625" style="31" customWidth="1"/>
    <col min="15618" max="15618" width="13" style="31" bestFit="1" customWidth="1"/>
    <col min="15619" max="15619" width="12.44140625" style="31" customWidth="1"/>
    <col min="15620" max="15620" width="12.6640625" style="31" customWidth="1"/>
    <col min="15621" max="15621" width="37" style="31" customWidth="1"/>
    <col min="15622" max="15622" width="4.88671875" style="31" customWidth="1"/>
    <col min="15623" max="15623" width="25.5546875" style="31" customWidth="1"/>
    <col min="15624" max="15624" width="4.109375" style="31" customWidth="1"/>
    <col min="15625" max="15628" width="10.6640625" style="31" customWidth="1"/>
    <col min="15629" max="15629" width="2.88671875" style="31" customWidth="1"/>
    <col min="15630" max="15630" width="9.109375" style="31"/>
    <col min="15631" max="15631" width="11.33203125" style="31" bestFit="1" customWidth="1"/>
    <col min="15632" max="15872" width="9.109375" style="31"/>
    <col min="15873" max="15873" width="31.6640625" style="31" customWidth="1"/>
    <col min="15874" max="15874" width="13" style="31" bestFit="1" customWidth="1"/>
    <col min="15875" max="15875" width="12.44140625" style="31" customWidth="1"/>
    <col min="15876" max="15876" width="12.6640625" style="31" customWidth="1"/>
    <col min="15877" max="15877" width="37" style="31" customWidth="1"/>
    <col min="15878" max="15878" width="4.88671875" style="31" customWidth="1"/>
    <col min="15879" max="15879" width="25.5546875" style="31" customWidth="1"/>
    <col min="15880" max="15880" width="4.109375" style="31" customWidth="1"/>
    <col min="15881" max="15884" width="10.6640625" style="31" customWidth="1"/>
    <col min="15885" max="15885" width="2.88671875" style="31" customWidth="1"/>
    <col min="15886" max="15886" width="9.109375" style="31"/>
    <col min="15887" max="15887" width="11.33203125" style="31" bestFit="1" customWidth="1"/>
    <col min="15888" max="16128" width="9.109375" style="31"/>
    <col min="16129" max="16129" width="31.6640625" style="31" customWidth="1"/>
    <col min="16130" max="16130" width="13" style="31" bestFit="1" customWidth="1"/>
    <col min="16131" max="16131" width="12.44140625" style="31" customWidth="1"/>
    <col min="16132" max="16132" width="12.6640625" style="31" customWidth="1"/>
    <col min="16133" max="16133" width="37" style="31" customWidth="1"/>
    <col min="16134" max="16134" width="4.88671875" style="31" customWidth="1"/>
    <col min="16135" max="16135" width="25.5546875" style="31" customWidth="1"/>
    <col min="16136" max="16136" width="4.109375" style="31" customWidth="1"/>
    <col min="16137" max="16140" width="10.6640625" style="31" customWidth="1"/>
    <col min="16141" max="16141" width="2.88671875" style="31" customWidth="1"/>
    <col min="16142" max="16142" width="9.109375" style="31"/>
    <col min="16143" max="16143" width="11.33203125" style="31" bestFit="1" customWidth="1"/>
    <col min="16144" max="16384" width="9.109375" style="31"/>
  </cols>
  <sheetData>
    <row r="1" spans="1:15" x14ac:dyDescent="0.25">
      <c r="A1" s="30" t="s">
        <v>36</v>
      </c>
      <c r="G1" s="30" t="s">
        <v>38</v>
      </c>
    </row>
    <row r="2" spans="1:15" x14ac:dyDescent="0.25">
      <c r="A2" s="30" t="s">
        <v>0</v>
      </c>
      <c r="B2" s="32"/>
      <c r="G2" s="30" t="s">
        <v>0</v>
      </c>
    </row>
    <row r="3" spans="1:15" x14ac:dyDescent="0.25">
      <c r="A3" s="33" t="s">
        <v>50</v>
      </c>
      <c r="G3" s="33" t="s">
        <v>52</v>
      </c>
      <c r="I3" s="62" t="s">
        <v>33</v>
      </c>
      <c r="J3" s="62"/>
      <c r="K3" s="62"/>
      <c r="L3" s="62"/>
      <c r="N3" s="62" t="s">
        <v>34</v>
      </c>
      <c r="O3" s="62"/>
    </row>
    <row r="4" spans="1:15" x14ac:dyDescent="0.25">
      <c r="A4" s="34"/>
      <c r="B4" s="35" t="s">
        <v>1</v>
      </c>
      <c r="C4" s="35" t="s">
        <v>2</v>
      </c>
      <c r="D4" s="35" t="s">
        <v>3</v>
      </c>
      <c r="E4" s="35" t="s">
        <v>4</v>
      </c>
      <c r="I4" s="36" t="s">
        <v>25</v>
      </c>
      <c r="J4" s="35"/>
      <c r="K4" s="35"/>
      <c r="L4" s="36" t="s">
        <v>25</v>
      </c>
      <c r="M4" s="36"/>
      <c r="N4" s="36" t="s">
        <v>31</v>
      </c>
      <c r="O4" s="35"/>
    </row>
    <row r="5" spans="1:15" x14ac:dyDescent="0.25">
      <c r="A5" s="37" t="s">
        <v>12</v>
      </c>
      <c r="B5" s="38">
        <v>0</v>
      </c>
      <c r="C5" s="38">
        <v>0</v>
      </c>
      <c r="D5" s="38">
        <f>B5-C5</f>
        <v>0</v>
      </c>
      <c r="E5" s="39"/>
      <c r="I5" s="40">
        <v>40025</v>
      </c>
      <c r="J5" s="36" t="s">
        <v>29</v>
      </c>
      <c r="K5" s="36" t="s">
        <v>30</v>
      </c>
      <c r="L5" s="40">
        <v>40209</v>
      </c>
      <c r="M5" s="40"/>
      <c r="N5" s="36" t="s">
        <v>6</v>
      </c>
      <c r="O5" s="36" t="s">
        <v>32</v>
      </c>
    </row>
    <row r="6" spans="1:15" x14ac:dyDescent="0.25">
      <c r="A6" s="37" t="s">
        <v>13</v>
      </c>
      <c r="B6" s="38">
        <v>0</v>
      </c>
      <c r="C6" s="38">
        <v>0</v>
      </c>
      <c r="D6" s="38">
        <f>B6-C6</f>
        <v>0</v>
      </c>
      <c r="E6" s="39"/>
      <c r="G6" s="41" t="s">
        <v>27</v>
      </c>
      <c r="I6" s="42">
        <f>-122731+1800</f>
        <v>-120931</v>
      </c>
      <c r="J6" s="42">
        <v>-11766</v>
      </c>
      <c r="K6" s="42">
        <v>0</v>
      </c>
      <c r="L6" s="42">
        <f>SUM(I6:K6)</f>
        <v>-132697</v>
      </c>
      <c r="N6" s="31">
        <v>0.2</v>
      </c>
      <c r="O6" s="42">
        <f>L6*N6</f>
        <v>-26539.4</v>
      </c>
    </row>
    <row r="7" spans="1:15" ht="39.75" customHeight="1" x14ac:dyDescent="0.25">
      <c r="A7" s="37" t="s">
        <v>14</v>
      </c>
      <c r="B7" s="38">
        <v>0</v>
      </c>
      <c r="C7" s="38">
        <v>0</v>
      </c>
      <c r="D7" s="38">
        <f>B7-C7</f>
        <v>0</v>
      </c>
      <c r="E7" s="39"/>
      <c r="G7" s="41" t="s">
        <v>18</v>
      </c>
      <c r="I7" s="42">
        <v>0</v>
      </c>
      <c r="J7" s="42">
        <v>0</v>
      </c>
      <c r="K7" s="42">
        <v>0</v>
      </c>
      <c r="L7" s="42">
        <f>SUM(I7:K7)</f>
        <v>0</v>
      </c>
      <c r="N7" s="31">
        <v>0.2</v>
      </c>
      <c r="O7" s="42">
        <f>L7*N7</f>
        <v>0</v>
      </c>
    </row>
    <row r="8" spans="1:15" x14ac:dyDescent="0.25">
      <c r="A8" s="37" t="s">
        <v>39</v>
      </c>
      <c r="B8" s="38">
        <v>-86542</v>
      </c>
      <c r="C8" s="38">
        <f>B8-D8</f>
        <v>-86537</v>
      </c>
      <c r="D8" s="38">
        <v>-5</v>
      </c>
      <c r="E8" s="39"/>
      <c r="G8" s="41" t="s">
        <v>28</v>
      </c>
      <c r="I8" s="42">
        <v>-1800</v>
      </c>
      <c r="J8" s="42">
        <v>-3600</v>
      </c>
      <c r="K8" s="42">
        <v>0</v>
      </c>
      <c r="L8" s="42">
        <f>SUM(I8:K8)</f>
        <v>-5400</v>
      </c>
      <c r="N8" s="31">
        <v>0.2</v>
      </c>
      <c r="O8" s="42">
        <f>L8*N8</f>
        <v>-1080</v>
      </c>
    </row>
    <row r="9" spans="1:15" x14ac:dyDescent="0.25">
      <c r="A9" s="37" t="s">
        <v>40</v>
      </c>
      <c r="B9" s="38">
        <v>-36247</v>
      </c>
      <c r="C9" s="38">
        <f>B9-D9</f>
        <v>-34394</v>
      </c>
      <c r="D9" s="38">
        <v>-1853</v>
      </c>
      <c r="E9" s="39"/>
      <c r="I9" s="42"/>
      <c r="J9" s="42"/>
      <c r="K9" s="42"/>
      <c r="L9" s="42"/>
    </row>
    <row r="10" spans="1:15" x14ac:dyDescent="0.25">
      <c r="A10" s="37" t="s">
        <v>51</v>
      </c>
      <c r="B10" s="38">
        <v>-15366</v>
      </c>
      <c r="C10" s="38">
        <f>B10-D10</f>
        <v>-11766</v>
      </c>
      <c r="D10" s="38">
        <v>-3600</v>
      </c>
      <c r="E10" s="39" t="s">
        <v>48</v>
      </c>
      <c r="I10" s="42"/>
      <c r="J10" s="42"/>
      <c r="K10" s="42"/>
      <c r="L10" s="42"/>
    </row>
    <row r="11" spans="1:15" ht="13.8" thickBot="1" x14ac:dyDescent="0.3">
      <c r="A11" s="37" t="s">
        <v>23</v>
      </c>
      <c r="B11" s="43">
        <f>SUM(B5:B10)</f>
        <v>-138155</v>
      </c>
      <c r="C11" s="43">
        <f>SUM(C5:C10)</f>
        <v>-132697</v>
      </c>
      <c r="D11" s="43">
        <f>SUM(D5:D10)</f>
        <v>-5458</v>
      </c>
      <c r="G11" s="36" t="s">
        <v>35</v>
      </c>
      <c r="I11" s="44">
        <f>SUM(I6:I9)</f>
        <v>-122731</v>
      </c>
      <c r="J11" s="44">
        <f>SUM(J6:J9)</f>
        <v>-15366</v>
      </c>
      <c r="K11" s="44">
        <f>SUM(K6:K9)</f>
        <v>0</v>
      </c>
      <c r="L11" s="44">
        <f>SUM(L6:L9)</f>
        <v>-138097</v>
      </c>
      <c r="O11" s="44">
        <f>SUM(O6:O9)</f>
        <v>-27619.4</v>
      </c>
    </row>
    <row r="12" spans="1:15" ht="13.8" thickTop="1" x14ac:dyDescent="0.25">
      <c r="B12" s="45"/>
      <c r="C12" s="45"/>
    </row>
    <row r="13" spans="1:15" x14ac:dyDescent="0.25">
      <c r="A13" s="31" t="s">
        <v>5</v>
      </c>
      <c r="C13" s="38">
        <f>C11</f>
        <v>-132697</v>
      </c>
      <c r="D13" s="38">
        <f>D11</f>
        <v>-5458</v>
      </c>
    </row>
    <row r="14" spans="1:15" x14ac:dyDescent="0.25">
      <c r="A14" s="31" t="s">
        <v>6</v>
      </c>
      <c r="C14" s="31">
        <v>0.2</v>
      </c>
      <c r="D14" s="31">
        <v>0.2</v>
      </c>
    </row>
    <row r="15" spans="1:15" ht="13.8" thickBot="1" x14ac:dyDescent="0.3">
      <c r="A15" s="41" t="s">
        <v>53</v>
      </c>
      <c r="C15" s="46">
        <f>-C13*C14</f>
        <v>26539.4</v>
      </c>
      <c r="D15" s="46">
        <f>-D13*D14</f>
        <v>1091.6000000000001</v>
      </c>
    </row>
    <row r="16" spans="1:15" ht="13.8" thickTop="1" x14ac:dyDescent="0.25">
      <c r="C16" s="47"/>
      <c r="D16" s="38"/>
    </row>
    <row r="17" spans="1:5" x14ac:dyDescent="0.25">
      <c r="B17" s="35" t="s">
        <v>9</v>
      </c>
      <c r="C17" s="35" t="s">
        <v>10</v>
      </c>
      <c r="D17" s="36" t="s">
        <v>43</v>
      </c>
    </row>
    <row r="18" spans="1:5" x14ac:dyDescent="0.25">
      <c r="A18" s="31" t="s">
        <v>7</v>
      </c>
      <c r="B18" s="48">
        <v>2010</v>
      </c>
      <c r="C18" s="48">
        <v>2010</v>
      </c>
      <c r="D18" s="48" t="s">
        <v>42</v>
      </c>
    </row>
    <row r="19" spans="1:5" x14ac:dyDescent="0.25">
      <c r="A19" s="31" t="s">
        <v>8</v>
      </c>
      <c r="B19" s="38">
        <f>B10*D19</f>
        <v>-3073.2000000000003</v>
      </c>
      <c r="C19" s="38">
        <f>C10*C14</f>
        <v>-2353.2000000000003</v>
      </c>
      <c r="D19" s="49">
        <v>0.2</v>
      </c>
      <c r="E19" s="41"/>
    </row>
    <row r="20" spans="1:5" x14ac:dyDescent="0.25">
      <c r="A20" s="30" t="s">
        <v>20</v>
      </c>
      <c r="B20" s="38"/>
      <c r="C20" s="38"/>
      <c r="D20" s="49"/>
    </row>
    <row r="21" spans="1:5" x14ac:dyDescent="0.25">
      <c r="A21" s="41" t="s">
        <v>44</v>
      </c>
      <c r="B21" s="38">
        <v>0</v>
      </c>
      <c r="C21" s="38"/>
      <c r="D21" s="49">
        <v>0.2</v>
      </c>
    </row>
    <row r="22" spans="1:5" x14ac:dyDescent="0.25">
      <c r="A22" s="30" t="s">
        <v>22</v>
      </c>
      <c r="B22" s="43">
        <f>SUM(B19:B21)</f>
        <v>-3073.2000000000003</v>
      </c>
      <c r="C22" s="38"/>
      <c r="D22" s="49"/>
    </row>
    <row r="23" spans="1:5" x14ac:dyDescent="0.25">
      <c r="A23" s="30" t="s">
        <v>21</v>
      </c>
      <c r="B23" s="38"/>
      <c r="C23" s="38"/>
      <c r="D23" s="49"/>
    </row>
    <row r="24" spans="1:5" x14ac:dyDescent="0.25">
      <c r="A24" s="31" t="s">
        <v>15</v>
      </c>
      <c r="B24" s="38">
        <v>0</v>
      </c>
      <c r="C24" s="38"/>
      <c r="D24" s="49">
        <f>B24/B9</f>
        <v>0</v>
      </c>
    </row>
    <row r="25" spans="1:5" x14ac:dyDescent="0.25">
      <c r="A25" s="31" t="s">
        <v>16</v>
      </c>
      <c r="B25" s="38">
        <v>0</v>
      </c>
      <c r="C25" s="38">
        <f>-3600*0.2</f>
        <v>-720</v>
      </c>
      <c r="D25" s="49">
        <f>C25/B10</f>
        <v>4.6856696602889499E-2</v>
      </c>
      <c r="E25" s="50"/>
    </row>
    <row r="26" spans="1:5" x14ac:dyDescent="0.25">
      <c r="A26" s="31" t="s">
        <v>19</v>
      </c>
      <c r="B26" s="38">
        <v>0</v>
      </c>
      <c r="C26" s="38">
        <v>0</v>
      </c>
      <c r="D26" s="49">
        <f>B26/B9</f>
        <v>0</v>
      </c>
    </row>
    <row r="27" spans="1:5" x14ac:dyDescent="0.25">
      <c r="A27" s="31" t="s">
        <v>24</v>
      </c>
      <c r="B27" s="51">
        <v>3073</v>
      </c>
      <c r="C27" s="51">
        <v>3073</v>
      </c>
      <c r="D27" s="49">
        <f>B27/B9</f>
        <v>-8.4779430021794902E-2</v>
      </c>
    </row>
    <row r="28" spans="1:5" ht="13.8" thickBot="1" x14ac:dyDescent="0.3">
      <c r="B28" s="46">
        <f>SUM(B22:B27)</f>
        <v>-0.20000000000027285</v>
      </c>
      <c r="C28" s="46">
        <f>SUM(C19:C27)</f>
        <v>-0.20000000000027285</v>
      </c>
      <c r="D28" s="52">
        <f>SUM(D19:D27)</f>
        <v>0.36207726658109463</v>
      </c>
    </row>
    <row r="29" spans="1:5" ht="13.8" thickTop="1" x14ac:dyDescent="0.25"/>
    <row r="30" spans="1:5" x14ac:dyDescent="0.25">
      <c r="A30" s="31" t="s">
        <v>17</v>
      </c>
      <c r="B30" s="53" t="s">
        <v>25</v>
      </c>
      <c r="C30" s="54" t="s">
        <v>26</v>
      </c>
      <c r="D30" s="55" t="s">
        <v>11</v>
      </c>
    </row>
    <row r="31" spans="1:5" x14ac:dyDescent="0.25">
      <c r="A31" s="56">
        <v>38868</v>
      </c>
      <c r="B31" s="57"/>
      <c r="C31" s="57"/>
      <c r="D31" s="57"/>
    </row>
    <row r="32" spans="1:5" x14ac:dyDescent="0.25">
      <c r="A32" s="56">
        <v>39233</v>
      </c>
      <c r="B32" s="42"/>
      <c r="C32" s="42"/>
      <c r="D32" s="42">
        <f>C32-C31</f>
        <v>0</v>
      </c>
    </row>
    <row r="33" spans="1:4" x14ac:dyDescent="0.25">
      <c r="A33" s="56">
        <v>39660</v>
      </c>
      <c r="B33" s="42">
        <v>17307</v>
      </c>
      <c r="C33" s="42">
        <v>17300</v>
      </c>
      <c r="D33" s="42">
        <f>C33-C32</f>
        <v>17300</v>
      </c>
    </row>
    <row r="34" spans="1:4" x14ac:dyDescent="0.25">
      <c r="A34" s="56">
        <v>40025</v>
      </c>
      <c r="B34" s="42">
        <v>24546</v>
      </c>
      <c r="C34" s="42">
        <v>24500</v>
      </c>
      <c r="D34" s="42">
        <f>C34-C33</f>
        <v>7200</v>
      </c>
    </row>
    <row r="35" spans="1:4" x14ac:dyDescent="0.25">
      <c r="A35" s="56">
        <v>40209</v>
      </c>
      <c r="B35" s="42">
        <v>27619</v>
      </c>
      <c r="C35" s="59">
        <v>27750</v>
      </c>
      <c r="D35" s="59">
        <f>C35-C34</f>
        <v>3250</v>
      </c>
    </row>
    <row r="36" spans="1:4" x14ac:dyDescent="0.25">
      <c r="B36" s="42"/>
      <c r="C36" s="42"/>
      <c r="D36" s="42"/>
    </row>
    <row r="37" spans="1:4" x14ac:dyDescent="0.25">
      <c r="B37" s="56"/>
      <c r="C37" s="38"/>
    </row>
    <row r="48" spans="1:4" x14ac:dyDescent="0.25">
      <c r="B48" s="58"/>
    </row>
  </sheetData>
  <mergeCells count="2">
    <mergeCell ref="I3:L3"/>
    <mergeCell ref="N3:O3"/>
  </mergeCells>
  <printOptions horizontalCentered="1" gridLines="1"/>
  <pageMargins left="0.5" right="0.5" top="1" bottom="1" header="0.5" footer="0.5"/>
  <pageSetup scale="90" orientation="landscape" horizontalDpi="4294967293" r:id="rId1"/>
  <headerFooter alignWithMargins="0">
    <oddFooter>&amp;L&amp;D &amp;T&amp;CPAGE &amp;P OF &amp;N&amp;R&amp;F &amp;A</oddFooter>
  </headerFooter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Normal="100" workbookViewId="0">
      <selection activeCell="C35" sqref="C35"/>
    </sheetView>
  </sheetViews>
  <sheetFormatPr defaultRowHeight="13.2" x14ac:dyDescent="0.25"/>
  <cols>
    <col min="1" max="1" width="31.6640625" style="31" customWidth="1"/>
    <col min="2" max="2" width="13" style="31" bestFit="1" customWidth="1"/>
    <col min="3" max="3" width="12.44140625" style="31" customWidth="1"/>
    <col min="4" max="4" width="12.6640625" style="31" customWidth="1"/>
    <col min="5" max="5" width="37" style="31" customWidth="1"/>
    <col min="6" max="6" width="4.88671875" style="31" customWidth="1"/>
    <col min="7" max="7" width="25.5546875" style="31" customWidth="1"/>
    <col min="8" max="8" width="4.109375" style="31" customWidth="1"/>
    <col min="9" max="12" width="10.6640625" style="31" customWidth="1"/>
    <col min="13" max="13" width="2.88671875" style="31" customWidth="1"/>
    <col min="14" max="14" width="9.109375" style="31"/>
    <col min="15" max="15" width="11.33203125" style="31" bestFit="1" customWidth="1"/>
    <col min="16" max="256" width="9.109375" style="31"/>
    <col min="257" max="257" width="31.6640625" style="31" customWidth="1"/>
    <col min="258" max="258" width="13" style="31" bestFit="1" customWidth="1"/>
    <col min="259" max="259" width="12.44140625" style="31" customWidth="1"/>
    <col min="260" max="260" width="12.6640625" style="31" customWidth="1"/>
    <col min="261" max="261" width="37" style="31" customWidth="1"/>
    <col min="262" max="262" width="4.88671875" style="31" customWidth="1"/>
    <col min="263" max="263" width="25.5546875" style="31" customWidth="1"/>
    <col min="264" max="264" width="4.109375" style="31" customWidth="1"/>
    <col min="265" max="268" width="10.6640625" style="31" customWidth="1"/>
    <col min="269" max="269" width="2.88671875" style="31" customWidth="1"/>
    <col min="270" max="270" width="9.109375" style="31"/>
    <col min="271" max="271" width="11.33203125" style="31" bestFit="1" customWidth="1"/>
    <col min="272" max="512" width="9.109375" style="31"/>
    <col min="513" max="513" width="31.6640625" style="31" customWidth="1"/>
    <col min="514" max="514" width="13" style="31" bestFit="1" customWidth="1"/>
    <col min="515" max="515" width="12.44140625" style="31" customWidth="1"/>
    <col min="516" max="516" width="12.6640625" style="31" customWidth="1"/>
    <col min="517" max="517" width="37" style="31" customWidth="1"/>
    <col min="518" max="518" width="4.88671875" style="31" customWidth="1"/>
    <col min="519" max="519" width="25.5546875" style="31" customWidth="1"/>
    <col min="520" max="520" width="4.109375" style="31" customWidth="1"/>
    <col min="521" max="524" width="10.6640625" style="31" customWidth="1"/>
    <col min="525" max="525" width="2.88671875" style="31" customWidth="1"/>
    <col min="526" max="526" width="9.109375" style="31"/>
    <col min="527" max="527" width="11.33203125" style="31" bestFit="1" customWidth="1"/>
    <col min="528" max="768" width="9.109375" style="31"/>
    <col min="769" max="769" width="31.6640625" style="31" customWidth="1"/>
    <col min="770" max="770" width="13" style="31" bestFit="1" customWidth="1"/>
    <col min="771" max="771" width="12.44140625" style="31" customWidth="1"/>
    <col min="772" max="772" width="12.6640625" style="31" customWidth="1"/>
    <col min="773" max="773" width="37" style="31" customWidth="1"/>
    <col min="774" max="774" width="4.88671875" style="31" customWidth="1"/>
    <col min="775" max="775" width="25.5546875" style="31" customWidth="1"/>
    <col min="776" max="776" width="4.109375" style="31" customWidth="1"/>
    <col min="777" max="780" width="10.6640625" style="31" customWidth="1"/>
    <col min="781" max="781" width="2.88671875" style="31" customWidth="1"/>
    <col min="782" max="782" width="9.109375" style="31"/>
    <col min="783" max="783" width="11.33203125" style="31" bestFit="1" customWidth="1"/>
    <col min="784" max="1024" width="9.109375" style="31"/>
    <col min="1025" max="1025" width="31.6640625" style="31" customWidth="1"/>
    <col min="1026" max="1026" width="13" style="31" bestFit="1" customWidth="1"/>
    <col min="1027" max="1027" width="12.44140625" style="31" customWidth="1"/>
    <col min="1028" max="1028" width="12.6640625" style="31" customWidth="1"/>
    <col min="1029" max="1029" width="37" style="31" customWidth="1"/>
    <col min="1030" max="1030" width="4.88671875" style="31" customWidth="1"/>
    <col min="1031" max="1031" width="25.5546875" style="31" customWidth="1"/>
    <col min="1032" max="1032" width="4.109375" style="31" customWidth="1"/>
    <col min="1033" max="1036" width="10.6640625" style="31" customWidth="1"/>
    <col min="1037" max="1037" width="2.88671875" style="31" customWidth="1"/>
    <col min="1038" max="1038" width="9.109375" style="31"/>
    <col min="1039" max="1039" width="11.33203125" style="31" bestFit="1" customWidth="1"/>
    <col min="1040" max="1280" width="9.109375" style="31"/>
    <col min="1281" max="1281" width="31.6640625" style="31" customWidth="1"/>
    <col min="1282" max="1282" width="13" style="31" bestFit="1" customWidth="1"/>
    <col min="1283" max="1283" width="12.44140625" style="31" customWidth="1"/>
    <col min="1284" max="1284" width="12.6640625" style="31" customWidth="1"/>
    <col min="1285" max="1285" width="37" style="31" customWidth="1"/>
    <col min="1286" max="1286" width="4.88671875" style="31" customWidth="1"/>
    <col min="1287" max="1287" width="25.5546875" style="31" customWidth="1"/>
    <col min="1288" max="1288" width="4.109375" style="31" customWidth="1"/>
    <col min="1289" max="1292" width="10.6640625" style="31" customWidth="1"/>
    <col min="1293" max="1293" width="2.88671875" style="31" customWidth="1"/>
    <col min="1294" max="1294" width="9.109375" style="31"/>
    <col min="1295" max="1295" width="11.33203125" style="31" bestFit="1" customWidth="1"/>
    <col min="1296" max="1536" width="9.109375" style="31"/>
    <col min="1537" max="1537" width="31.6640625" style="31" customWidth="1"/>
    <col min="1538" max="1538" width="13" style="31" bestFit="1" customWidth="1"/>
    <col min="1539" max="1539" width="12.44140625" style="31" customWidth="1"/>
    <col min="1540" max="1540" width="12.6640625" style="31" customWidth="1"/>
    <col min="1541" max="1541" width="37" style="31" customWidth="1"/>
    <col min="1542" max="1542" width="4.88671875" style="31" customWidth="1"/>
    <col min="1543" max="1543" width="25.5546875" style="31" customWidth="1"/>
    <col min="1544" max="1544" width="4.109375" style="31" customWidth="1"/>
    <col min="1545" max="1548" width="10.6640625" style="31" customWidth="1"/>
    <col min="1549" max="1549" width="2.88671875" style="31" customWidth="1"/>
    <col min="1550" max="1550" width="9.109375" style="31"/>
    <col min="1551" max="1551" width="11.33203125" style="31" bestFit="1" customWidth="1"/>
    <col min="1552" max="1792" width="9.109375" style="31"/>
    <col min="1793" max="1793" width="31.6640625" style="31" customWidth="1"/>
    <col min="1794" max="1794" width="13" style="31" bestFit="1" customWidth="1"/>
    <col min="1795" max="1795" width="12.44140625" style="31" customWidth="1"/>
    <col min="1796" max="1796" width="12.6640625" style="31" customWidth="1"/>
    <col min="1797" max="1797" width="37" style="31" customWidth="1"/>
    <col min="1798" max="1798" width="4.88671875" style="31" customWidth="1"/>
    <col min="1799" max="1799" width="25.5546875" style="31" customWidth="1"/>
    <col min="1800" max="1800" width="4.109375" style="31" customWidth="1"/>
    <col min="1801" max="1804" width="10.6640625" style="31" customWidth="1"/>
    <col min="1805" max="1805" width="2.88671875" style="31" customWidth="1"/>
    <col min="1806" max="1806" width="9.109375" style="31"/>
    <col min="1807" max="1807" width="11.33203125" style="31" bestFit="1" customWidth="1"/>
    <col min="1808" max="2048" width="9.109375" style="31"/>
    <col min="2049" max="2049" width="31.6640625" style="31" customWidth="1"/>
    <col min="2050" max="2050" width="13" style="31" bestFit="1" customWidth="1"/>
    <col min="2051" max="2051" width="12.44140625" style="31" customWidth="1"/>
    <col min="2052" max="2052" width="12.6640625" style="31" customWidth="1"/>
    <col min="2053" max="2053" width="37" style="31" customWidth="1"/>
    <col min="2054" max="2054" width="4.88671875" style="31" customWidth="1"/>
    <col min="2055" max="2055" width="25.5546875" style="31" customWidth="1"/>
    <col min="2056" max="2056" width="4.109375" style="31" customWidth="1"/>
    <col min="2057" max="2060" width="10.6640625" style="31" customWidth="1"/>
    <col min="2061" max="2061" width="2.88671875" style="31" customWidth="1"/>
    <col min="2062" max="2062" width="9.109375" style="31"/>
    <col min="2063" max="2063" width="11.33203125" style="31" bestFit="1" customWidth="1"/>
    <col min="2064" max="2304" width="9.109375" style="31"/>
    <col min="2305" max="2305" width="31.6640625" style="31" customWidth="1"/>
    <col min="2306" max="2306" width="13" style="31" bestFit="1" customWidth="1"/>
    <col min="2307" max="2307" width="12.44140625" style="31" customWidth="1"/>
    <col min="2308" max="2308" width="12.6640625" style="31" customWidth="1"/>
    <col min="2309" max="2309" width="37" style="31" customWidth="1"/>
    <col min="2310" max="2310" width="4.88671875" style="31" customWidth="1"/>
    <col min="2311" max="2311" width="25.5546875" style="31" customWidth="1"/>
    <col min="2312" max="2312" width="4.109375" style="31" customWidth="1"/>
    <col min="2313" max="2316" width="10.6640625" style="31" customWidth="1"/>
    <col min="2317" max="2317" width="2.88671875" style="31" customWidth="1"/>
    <col min="2318" max="2318" width="9.109375" style="31"/>
    <col min="2319" max="2319" width="11.33203125" style="31" bestFit="1" customWidth="1"/>
    <col min="2320" max="2560" width="9.109375" style="31"/>
    <col min="2561" max="2561" width="31.6640625" style="31" customWidth="1"/>
    <col min="2562" max="2562" width="13" style="31" bestFit="1" customWidth="1"/>
    <col min="2563" max="2563" width="12.44140625" style="31" customWidth="1"/>
    <col min="2564" max="2564" width="12.6640625" style="31" customWidth="1"/>
    <col min="2565" max="2565" width="37" style="31" customWidth="1"/>
    <col min="2566" max="2566" width="4.88671875" style="31" customWidth="1"/>
    <col min="2567" max="2567" width="25.5546875" style="31" customWidth="1"/>
    <col min="2568" max="2568" width="4.109375" style="31" customWidth="1"/>
    <col min="2569" max="2572" width="10.6640625" style="31" customWidth="1"/>
    <col min="2573" max="2573" width="2.88671875" style="31" customWidth="1"/>
    <col min="2574" max="2574" width="9.109375" style="31"/>
    <col min="2575" max="2575" width="11.33203125" style="31" bestFit="1" customWidth="1"/>
    <col min="2576" max="2816" width="9.109375" style="31"/>
    <col min="2817" max="2817" width="31.6640625" style="31" customWidth="1"/>
    <col min="2818" max="2818" width="13" style="31" bestFit="1" customWidth="1"/>
    <col min="2819" max="2819" width="12.44140625" style="31" customWidth="1"/>
    <col min="2820" max="2820" width="12.6640625" style="31" customWidth="1"/>
    <col min="2821" max="2821" width="37" style="31" customWidth="1"/>
    <col min="2822" max="2822" width="4.88671875" style="31" customWidth="1"/>
    <col min="2823" max="2823" width="25.5546875" style="31" customWidth="1"/>
    <col min="2824" max="2824" width="4.109375" style="31" customWidth="1"/>
    <col min="2825" max="2828" width="10.6640625" style="31" customWidth="1"/>
    <col min="2829" max="2829" width="2.88671875" style="31" customWidth="1"/>
    <col min="2830" max="2830" width="9.109375" style="31"/>
    <col min="2831" max="2831" width="11.33203125" style="31" bestFit="1" customWidth="1"/>
    <col min="2832" max="3072" width="9.109375" style="31"/>
    <col min="3073" max="3073" width="31.6640625" style="31" customWidth="1"/>
    <col min="3074" max="3074" width="13" style="31" bestFit="1" customWidth="1"/>
    <col min="3075" max="3075" width="12.44140625" style="31" customWidth="1"/>
    <col min="3076" max="3076" width="12.6640625" style="31" customWidth="1"/>
    <col min="3077" max="3077" width="37" style="31" customWidth="1"/>
    <col min="3078" max="3078" width="4.88671875" style="31" customWidth="1"/>
    <col min="3079" max="3079" width="25.5546875" style="31" customWidth="1"/>
    <col min="3080" max="3080" width="4.109375" style="31" customWidth="1"/>
    <col min="3081" max="3084" width="10.6640625" style="31" customWidth="1"/>
    <col min="3085" max="3085" width="2.88671875" style="31" customWidth="1"/>
    <col min="3086" max="3086" width="9.109375" style="31"/>
    <col min="3087" max="3087" width="11.33203125" style="31" bestFit="1" customWidth="1"/>
    <col min="3088" max="3328" width="9.109375" style="31"/>
    <col min="3329" max="3329" width="31.6640625" style="31" customWidth="1"/>
    <col min="3330" max="3330" width="13" style="31" bestFit="1" customWidth="1"/>
    <col min="3331" max="3331" width="12.44140625" style="31" customWidth="1"/>
    <col min="3332" max="3332" width="12.6640625" style="31" customWidth="1"/>
    <col min="3333" max="3333" width="37" style="31" customWidth="1"/>
    <col min="3334" max="3334" width="4.88671875" style="31" customWidth="1"/>
    <col min="3335" max="3335" width="25.5546875" style="31" customWidth="1"/>
    <col min="3336" max="3336" width="4.109375" style="31" customWidth="1"/>
    <col min="3337" max="3340" width="10.6640625" style="31" customWidth="1"/>
    <col min="3341" max="3341" width="2.88671875" style="31" customWidth="1"/>
    <col min="3342" max="3342" width="9.109375" style="31"/>
    <col min="3343" max="3343" width="11.33203125" style="31" bestFit="1" customWidth="1"/>
    <col min="3344" max="3584" width="9.109375" style="31"/>
    <col min="3585" max="3585" width="31.6640625" style="31" customWidth="1"/>
    <col min="3586" max="3586" width="13" style="31" bestFit="1" customWidth="1"/>
    <col min="3587" max="3587" width="12.44140625" style="31" customWidth="1"/>
    <col min="3588" max="3588" width="12.6640625" style="31" customWidth="1"/>
    <col min="3589" max="3589" width="37" style="31" customWidth="1"/>
    <col min="3590" max="3590" width="4.88671875" style="31" customWidth="1"/>
    <col min="3591" max="3591" width="25.5546875" style="31" customWidth="1"/>
    <col min="3592" max="3592" width="4.109375" style="31" customWidth="1"/>
    <col min="3593" max="3596" width="10.6640625" style="31" customWidth="1"/>
    <col min="3597" max="3597" width="2.88671875" style="31" customWidth="1"/>
    <col min="3598" max="3598" width="9.109375" style="31"/>
    <col min="3599" max="3599" width="11.33203125" style="31" bestFit="1" customWidth="1"/>
    <col min="3600" max="3840" width="9.109375" style="31"/>
    <col min="3841" max="3841" width="31.6640625" style="31" customWidth="1"/>
    <col min="3842" max="3842" width="13" style="31" bestFit="1" customWidth="1"/>
    <col min="3843" max="3843" width="12.44140625" style="31" customWidth="1"/>
    <col min="3844" max="3844" width="12.6640625" style="31" customWidth="1"/>
    <col min="3845" max="3845" width="37" style="31" customWidth="1"/>
    <col min="3846" max="3846" width="4.88671875" style="31" customWidth="1"/>
    <col min="3847" max="3847" width="25.5546875" style="31" customWidth="1"/>
    <col min="3848" max="3848" width="4.109375" style="31" customWidth="1"/>
    <col min="3849" max="3852" width="10.6640625" style="31" customWidth="1"/>
    <col min="3853" max="3853" width="2.88671875" style="31" customWidth="1"/>
    <col min="3854" max="3854" width="9.109375" style="31"/>
    <col min="3855" max="3855" width="11.33203125" style="31" bestFit="1" customWidth="1"/>
    <col min="3856" max="4096" width="9.109375" style="31"/>
    <col min="4097" max="4097" width="31.6640625" style="31" customWidth="1"/>
    <col min="4098" max="4098" width="13" style="31" bestFit="1" customWidth="1"/>
    <col min="4099" max="4099" width="12.44140625" style="31" customWidth="1"/>
    <col min="4100" max="4100" width="12.6640625" style="31" customWidth="1"/>
    <col min="4101" max="4101" width="37" style="31" customWidth="1"/>
    <col min="4102" max="4102" width="4.88671875" style="31" customWidth="1"/>
    <col min="4103" max="4103" width="25.5546875" style="31" customWidth="1"/>
    <col min="4104" max="4104" width="4.109375" style="31" customWidth="1"/>
    <col min="4105" max="4108" width="10.6640625" style="31" customWidth="1"/>
    <col min="4109" max="4109" width="2.88671875" style="31" customWidth="1"/>
    <col min="4110" max="4110" width="9.109375" style="31"/>
    <col min="4111" max="4111" width="11.33203125" style="31" bestFit="1" customWidth="1"/>
    <col min="4112" max="4352" width="9.109375" style="31"/>
    <col min="4353" max="4353" width="31.6640625" style="31" customWidth="1"/>
    <col min="4354" max="4354" width="13" style="31" bestFit="1" customWidth="1"/>
    <col min="4355" max="4355" width="12.44140625" style="31" customWidth="1"/>
    <col min="4356" max="4356" width="12.6640625" style="31" customWidth="1"/>
    <col min="4357" max="4357" width="37" style="31" customWidth="1"/>
    <col min="4358" max="4358" width="4.88671875" style="31" customWidth="1"/>
    <col min="4359" max="4359" width="25.5546875" style="31" customWidth="1"/>
    <col min="4360" max="4360" width="4.109375" style="31" customWidth="1"/>
    <col min="4361" max="4364" width="10.6640625" style="31" customWidth="1"/>
    <col min="4365" max="4365" width="2.88671875" style="31" customWidth="1"/>
    <col min="4366" max="4366" width="9.109375" style="31"/>
    <col min="4367" max="4367" width="11.33203125" style="31" bestFit="1" customWidth="1"/>
    <col min="4368" max="4608" width="9.109375" style="31"/>
    <col min="4609" max="4609" width="31.6640625" style="31" customWidth="1"/>
    <col min="4610" max="4610" width="13" style="31" bestFit="1" customWidth="1"/>
    <col min="4611" max="4611" width="12.44140625" style="31" customWidth="1"/>
    <col min="4612" max="4612" width="12.6640625" style="31" customWidth="1"/>
    <col min="4613" max="4613" width="37" style="31" customWidth="1"/>
    <col min="4614" max="4614" width="4.88671875" style="31" customWidth="1"/>
    <col min="4615" max="4615" width="25.5546875" style="31" customWidth="1"/>
    <col min="4616" max="4616" width="4.109375" style="31" customWidth="1"/>
    <col min="4617" max="4620" width="10.6640625" style="31" customWidth="1"/>
    <col min="4621" max="4621" width="2.88671875" style="31" customWidth="1"/>
    <col min="4622" max="4622" width="9.109375" style="31"/>
    <col min="4623" max="4623" width="11.33203125" style="31" bestFit="1" customWidth="1"/>
    <col min="4624" max="4864" width="9.109375" style="31"/>
    <col min="4865" max="4865" width="31.6640625" style="31" customWidth="1"/>
    <col min="4866" max="4866" width="13" style="31" bestFit="1" customWidth="1"/>
    <col min="4867" max="4867" width="12.44140625" style="31" customWidth="1"/>
    <col min="4868" max="4868" width="12.6640625" style="31" customWidth="1"/>
    <col min="4869" max="4869" width="37" style="31" customWidth="1"/>
    <col min="4870" max="4870" width="4.88671875" style="31" customWidth="1"/>
    <col min="4871" max="4871" width="25.5546875" style="31" customWidth="1"/>
    <col min="4872" max="4872" width="4.109375" style="31" customWidth="1"/>
    <col min="4873" max="4876" width="10.6640625" style="31" customWidth="1"/>
    <col min="4877" max="4877" width="2.88671875" style="31" customWidth="1"/>
    <col min="4878" max="4878" width="9.109375" style="31"/>
    <col min="4879" max="4879" width="11.33203125" style="31" bestFit="1" customWidth="1"/>
    <col min="4880" max="5120" width="9.109375" style="31"/>
    <col min="5121" max="5121" width="31.6640625" style="31" customWidth="1"/>
    <col min="5122" max="5122" width="13" style="31" bestFit="1" customWidth="1"/>
    <col min="5123" max="5123" width="12.44140625" style="31" customWidth="1"/>
    <col min="5124" max="5124" width="12.6640625" style="31" customWidth="1"/>
    <col min="5125" max="5125" width="37" style="31" customWidth="1"/>
    <col min="5126" max="5126" width="4.88671875" style="31" customWidth="1"/>
    <col min="5127" max="5127" width="25.5546875" style="31" customWidth="1"/>
    <col min="5128" max="5128" width="4.109375" style="31" customWidth="1"/>
    <col min="5129" max="5132" width="10.6640625" style="31" customWidth="1"/>
    <col min="5133" max="5133" width="2.88671875" style="31" customWidth="1"/>
    <col min="5134" max="5134" width="9.109375" style="31"/>
    <col min="5135" max="5135" width="11.33203125" style="31" bestFit="1" customWidth="1"/>
    <col min="5136" max="5376" width="9.109375" style="31"/>
    <col min="5377" max="5377" width="31.6640625" style="31" customWidth="1"/>
    <col min="5378" max="5378" width="13" style="31" bestFit="1" customWidth="1"/>
    <col min="5379" max="5379" width="12.44140625" style="31" customWidth="1"/>
    <col min="5380" max="5380" width="12.6640625" style="31" customWidth="1"/>
    <col min="5381" max="5381" width="37" style="31" customWidth="1"/>
    <col min="5382" max="5382" width="4.88671875" style="31" customWidth="1"/>
    <col min="5383" max="5383" width="25.5546875" style="31" customWidth="1"/>
    <col min="5384" max="5384" width="4.109375" style="31" customWidth="1"/>
    <col min="5385" max="5388" width="10.6640625" style="31" customWidth="1"/>
    <col min="5389" max="5389" width="2.88671875" style="31" customWidth="1"/>
    <col min="5390" max="5390" width="9.109375" style="31"/>
    <col min="5391" max="5391" width="11.33203125" style="31" bestFit="1" customWidth="1"/>
    <col min="5392" max="5632" width="9.109375" style="31"/>
    <col min="5633" max="5633" width="31.6640625" style="31" customWidth="1"/>
    <col min="5634" max="5634" width="13" style="31" bestFit="1" customWidth="1"/>
    <col min="5635" max="5635" width="12.44140625" style="31" customWidth="1"/>
    <col min="5636" max="5636" width="12.6640625" style="31" customWidth="1"/>
    <col min="5637" max="5637" width="37" style="31" customWidth="1"/>
    <col min="5638" max="5638" width="4.88671875" style="31" customWidth="1"/>
    <col min="5639" max="5639" width="25.5546875" style="31" customWidth="1"/>
    <col min="5640" max="5640" width="4.109375" style="31" customWidth="1"/>
    <col min="5641" max="5644" width="10.6640625" style="31" customWidth="1"/>
    <col min="5645" max="5645" width="2.88671875" style="31" customWidth="1"/>
    <col min="5646" max="5646" width="9.109375" style="31"/>
    <col min="5647" max="5647" width="11.33203125" style="31" bestFit="1" customWidth="1"/>
    <col min="5648" max="5888" width="9.109375" style="31"/>
    <col min="5889" max="5889" width="31.6640625" style="31" customWidth="1"/>
    <col min="5890" max="5890" width="13" style="31" bestFit="1" customWidth="1"/>
    <col min="5891" max="5891" width="12.44140625" style="31" customWidth="1"/>
    <col min="5892" max="5892" width="12.6640625" style="31" customWidth="1"/>
    <col min="5893" max="5893" width="37" style="31" customWidth="1"/>
    <col min="5894" max="5894" width="4.88671875" style="31" customWidth="1"/>
    <col min="5895" max="5895" width="25.5546875" style="31" customWidth="1"/>
    <col min="5896" max="5896" width="4.109375" style="31" customWidth="1"/>
    <col min="5897" max="5900" width="10.6640625" style="31" customWidth="1"/>
    <col min="5901" max="5901" width="2.88671875" style="31" customWidth="1"/>
    <col min="5902" max="5902" width="9.109375" style="31"/>
    <col min="5903" max="5903" width="11.33203125" style="31" bestFit="1" customWidth="1"/>
    <col min="5904" max="6144" width="9.109375" style="31"/>
    <col min="6145" max="6145" width="31.6640625" style="31" customWidth="1"/>
    <col min="6146" max="6146" width="13" style="31" bestFit="1" customWidth="1"/>
    <col min="6147" max="6147" width="12.44140625" style="31" customWidth="1"/>
    <col min="6148" max="6148" width="12.6640625" style="31" customWidth="1"/>
    <col min="6149" max="6149" width="37" style="31" customWidth="1"/>
    <col min="6150" max="6150" width="4.88671875" style="31" customWidth="1"/>
    <col min="6151" max="6151" width="25.5546875" style="31" customWidth="1"/>
    <col min="6152" max="6152" width="4.109375" style="31" customWidth="1"/>
    <col min="6153" max="6156" width="10.6640625" style="31" customWidth="1"/>
    <col min="6157" max="6157" width="2.88671875" style="31" customWidth="1"/>
    <col min="6158" max="6158" width="9.109375" style="31"/>
    <col min="6159" max="6159" width="11.33203125" style="31" bestFit="1" customWidth="1"/>
    <col min="6160" max="6400" width="9.109375" style="31"/>
    <col min="6401" max="6401" width="31.6640625" style="31" customWidth="1"/>
    <col min="6402" max="6402" width="13" style="31" bestFit="1" customWidth="1"/>
    <col min="6403" max="6403" width="12.44140625" style="31" customWidth="1"/>
    <col min="6404" max="6404" width="12.6640625" style="31" customWidth="1"/>
    <col min="6405" max="6405" width="37" style="31" customWidth="1"/>
    <col min="6406" max="6406" width="4.88671875" style="31" customWidth="1"/>
    <col min="6407" max="6407" width="25.5546875" style="31" customWidth="1"/>
    <col min="6408" max="6408" width="4.109375" style="31" customWidth="1"/>
    <col min="6409" max="6412" width="10.6640625" style="31" customWidth="1"/>
    <col min="6413" max="6413" width="2.88671875" style="31" customWidth="1"/>
    <col min="6414" max="6414" width="9.109375" style="31"/>
    <col min="6415" max="6415" width="11.33203125" style="31" bestFit="1" customWidth="1"/>
    <col min="6416" max="6656" width="9.109375" style="31"/>
    <col min="6657" max="6657" width="31.6640625" style="31" customWidth="1"/>
    <col min="6658" max="6658" width="13" style="31" bestFit="1" customWidth="1"/>
    <col min="6659" max="6659" width="12.44140625" style="31" customWidth="1"/>
    <col min="6660" max="6660" width="12.6640625" style="31" customWidth="1"/>
    <col min="6661" max="6661" width="37" style="31" customWidth="1"/>
    <col min="6662" max="6662" width="4.88671875" style="31" customWidth="1"/>
    <col min="6663" max="6663" width="25.5546875" style="31" customWidth="1"/>
    <col min="6664" max="6664" width="4.109375" style="31" customWidth="1"/>
    <col min="6665" max="6668" width="10.6640625" style="31" customWidth="1"/>
    <col min="6669" max="6669" width="2.88671875" style="31" customWidth="1"/>
    <col min="6670" max="6670" width="9.109375" style="31"/>
    <col min="6671" max="6671" width="11.33203125" style="31" bestFit="1" customWidth="1"/>
    <col min="6672" max="6912" width="9.109375" style="31"/>
    <col min="6913" max="6913" width="31.6640625" style="31" customWidth="1"/>
    <col min="6914" max="6914" width="13" style="31" bestFit="1" customWidth="1"/>
    <col min="6915" max="6915" width="12.44140625" style="31" customWidth="1"/>
    <col min="6916" max="6916" width="12.6640625" style="31" customWidth="1"/>
    <col min="6917" max="6917" width="37" style="31" customWidth="1"/>
    <col min="6918" max="6918" width="4.88671875" style="31" customWidth="1"/>
    <col min="6919" max="6919" width="25.5546875" style="31" customWidth="1"/>
    <col min="6920" max="6920" width="4.109375" style="31" customWidth="1"/>
    <col min="6921" max="6924" width="10.6640625" style="31" customWidth="1"/>
    <col min="6925" max="6925" width="2.88671875" style="31" customWidth="1"/>
    <col min="6926" max="6926" width="9.109375" style="31"/>
    <col min="6927" max="6927" width="11.33203125" style="31" bestFit="1" customWidth="1"/>
    <col min="6928" max="7168" width="9.109375" style="31"/>
    <col min="7169" max="7169" width="31.6640625" style="31" customWidth="1"/>
    <col min="7170" max="7170" width="13" style="31" bestFit="1" customWidth="1"/>
    <col min="7171" max="7171" width="12.44140625" style="31" customWidth="1"/>
    <col min="7172" max="7172" width="12.6640625" style="31" customWidth="1"/>
    <col min="7173" max="7173" width="37" style="31" customWidth="1"/>
    <col min="7174" max="7174" width="4.88671875" style="31" customWidth="1"/>
    <col min="7175" max="7175" width="25.5546875" style="31" customWidth="1"/>
    <col min="7176" max="7176" width="4.109375" style="31" customWidth="1"/>
    <col min="7177" max="7180" width="10.6640625" style="31" customWidth="1"/>
    <col min="7181" max="7181" width="2.88671875" style="31" customWidth="1"/>
    <col min="7182" max="7182" width="9.109375" style="31"/>
    <col min="7183" max="7183" width="11.33203125" style="31" bestFit="1" customWidth="1"/>
    <col min="7184" max="7424" width="9.109375" style="31"/>
    <col min="7425" max="7425" width="31.6640625" style="31" customWidth="1"/>
    <col min="7426" max="7426" width="13" style="31" bestFit="1" customWidth="1"/>
    <col min="7427" max="7427" width="12.44140625" style="31" customWidth="1"/>
    <col min="7428" max="7428" width="12.6640625" style="31" customWidth="1"/>
    <col min="7429" max="7429" width="37" style="31" customWidth="1"/>
    <col min="7430" max="7430" width="4.88671875" style="31" customWidth="1"/>
    <col min="7431" max="7431" width="25.5546875" style="31" customWidth="1"/>
    <col min="7432" max="7432" width="4.109375" style="31" customWidth="1"/>
    <col min="7433" max="7436" width="10.6640625" style="31" customWidth="1"/>
    <col min="7437" max="7437" width="2.88671875" style="31" customWidth="1"/>
    <col min="7438" max="7438" width="9.109375" style="31"/>
    <col min="7439" max="7439" width="11.33203125" style="31" bestFit="1" customWidth="1"/>
    <col min="7440" max="7680" width="9.109375" style="31"/>
    <col min="7681" max="7681" width="31.6640625" style="31" customWidth="1"/>
    <col min="7682" max="7682" width="13" style="31" bestFit="1" customWidth="1"/>
    <col min="7683" max="7683" width="12.44140625" style="31" customWidth="1"/>
    <col min="7684" max="7684" width="12.6640625" style="31" customWidth="1"/>
    <col min="7685" max="7685" width="37" style="31" customWidth="1"/>
    <col min="7686" max="7686" width="4.88671875" style="31" customWidth="1"/>
    <col min="7687" max="7687" width="25.5546875" style="31" customWidth="1"/>
    <col min="7688" max="7688" width="4.109375" style="31" customWidth="1"/>
    <col min="7689" max="7692" width="10.6640625" style="31" customWidth="1"/>
    <col min="7693" max="7693" width="2.88671875" style="31" customWidth="1"/>
    <col min="7694" max="7694" width="9.109375" style="31"/>
    <col min="7695" max="7695" width="11.33203125" style="31" bestFit="1" customWidth="1"/>
    <col min="7696" max="7936" width="9.109375" style="31"/>
    <col min="7937" max="7937" width="31.6640625" style="31" customWidth="1"/>
    <col min="7938" max="7938" width="13" style="31" bestFit="1" customWidth="1"/>
    <col min="7939" max="7939" width="12.44140625" style="31" customWidth="1"/>
    <col min="7940" max="7940" width="12.6640625" style="31" customWidth="1"/>
    <col min="7941" max="7941" width="37" style="31" customWidth="1"/>
    <col min="7942" max="7942" width="4.88671875" style="31" customWidth="1"/>
    <col min="7943" max="7943" width="25.5546875" style="31" customWidth="1"/>
    <col min="7944" max="7944" width="4.109375" style="31" customWidth="1"/>
    <col min="7945" max="7948" width="10.6640625" style="31" customWidth="1"/>
    <col min="7949" max="7949" width="2.88671875" style="31" customWidth="1"/>
    <col min="7950" max="7950" width="9.109375" style="31"/>
    <col min="7951" max="7951" width="11.33203125" style="31" bestFit="1" customWidth="1"/>
    <col min="7952" max="8192" width="9.109375" style="31"/>
    <col min="8193" max="8193" width="31.6640625" style="31" customWidth="1"/>
    <col min="8194" max="8194" width="13" style="31" bestFit="1" customWidth="1"/>
    <col min="8195" max="8195" width="12.44140625" style="31" customWidth="1"/>
    <col min="8196" max="8196" width="12.6640625" style="31" customWidth="1"/>
    <col min="8197" max="8197" width="37" style="31" customWidth="1"/>
    <col min="8198" max="8198" width="4.88671875" style="31" customWidth="1"/>
    <col min="8199" max="8199" width="25.5546875" style="31" customWidth="1"/>
    <col min="8200" max="8200" width="4.109375" style="31" customWidth="1"/>
    <col min="8201" max="8204" width="10.6640625" style="31" customWidth="1"/>
    <col min="8205" max="8205" width="2.88671875" style="31" customWidth="1"/>
    <col min="8206" max="8206" width="9.109375" style="31"/>
    <col min="8207" max="8207" width="11.33203125" style="31" bestFit="1" customWidth="1"/>
    <col min="8208" max="8448" width="9.109375" style="31"/>
    <col min="8449" max="8449" width="31.6640625" style="31" customWidth="1"/>
    <col min="8450" max="8450" width="13" style="31" bestFit="1" customWidth="1"/>
    <col min="8451" max="8451" width="12.44140625" style="31" customWidth="1"/>
    <col min="8452" max="8452" width="12.6640625" style="31" customWidth="1"/>
    <col min="8453" max="8453" width="37" style="31" customWidth="1"/>
    <col min="8454" max="8454" width="4.88671875" style="31" customWidth="1"/>
    <col min="8455" max="8455" width="25.5546875" style="31" customWidth="1"/>
    <col min="8456" max="8456" width="4.109375" style="31" customWidth="1"/>
    <col min="8457" max="8460" width="10.6640625" style="31" customWidth="1"/>
    <col min="8461" max="8461" width="2.88671875" style="31" customWidth="1"/>
    <col min="8462" max="8462" width="9.109375" style="31"/>
    <col min="8463" max="8463" width="11.33203125" style="31" bestFit="1" customWidth="1"/>
    <col min="8464" max="8704" width="9.109375" style="31"/>
    <col min="8705" max="8705" width="31.6640625" style="31" customWidth="1"/>
    <col min="8706" max="8706" width="13" style="31" bestFit="1" customWidth="1"/>
    <col min="8707" max="8707" width="12.44140625" style="31" customWidth="1"/>
    <col min="8708" max="8708" width="12.6640625" style="31" customWidth="1"/>
    <col min="8709" max="8709" width="37" style="31" customWidth="1"/>
    <col min="8710" max="8710" width="4.88671875" style="31" customWidth="1"/>
    <col min="8711" max="8711" width="25.5546875" style="31" customWidth="1"/>
    <col min="8712" max="8712" width="4.109375" style="31" customWidth="1"/>
    <col min="8713" max="8716" width="10.6640625" style="31" customWidth="1"/>
    <col min="8717" max="8717" width="2.88671875" style="31" customWidth="1"/>
    <col min="8718" max="8718" width="9.109375" style="31"/>
    <col min="8719" max="8719" width="11.33203125" style="31" bestFit="1" customWidth="1"/>
    <col min="8720" max="8960" width="9.109375" style="31"/>
    <col min="8961" max="8961" width="31.6640625" style="31" customWidth="1"/>
    <col min="8962" max="8962" width="13" style="31" bestFit="1" customWidth="1"/>
    <col min="8963" max="8963" width="12.44140625" style="31" customWidth="1"/>
    <col min="8964" max="8964" width="12.6640625" style="31" customWidth="1"/>
    <col min="8965" max="8965" width="37" style="31" customWidth="1"/>
    <col min="8966" max="8966" width="4.88671875" style="31" customWidth="1"/>
    <col min="8967" max="8967" width="25.5546875" style="31" customWidth="1"/>
    <col min="8968" max="8968" width="4.109375" style="31" customWidth="1"/>
    <col min="8969" max="8972" width="10.6640625" style="31" customWidth="1"/>
    <col min="8973" max="8973" width="2.88671875" style="31" customWidth="1"/>
    <col min="8974" max="8974" width="9.109375" style="31"/>
    <col min="8975" max="8975" width="11.33203125" style="31" bestFit="1" customWidth="1"/>
    <col min="8976" max="9216" width="9.109375" style="31"/>
    <col min="9217" max="9217" width="31.6640625" style="31" customWidth="1"/>
    <col min="9218" max="9218" width="13" style="31" bestFit="1" customWidth="1"/>
    <col min="9219" max="9219" width="12.44140625" style="31" customWidth="1"/>
    <col min="9220" max="9220" width="12.6640625" style="31" customWidth="1"/>
    <col min="9221" max="9221" width="37" style="31" customWidth="1"/>
    <col min="9222" max="9222" width="4.88671875" style="31" customWidth="1"/>
    <col min="9223" max="9223" width="25.5546875" style="31" customWidth="1"/>
    <col min="9224" max="9224" width="4.109375" style="31" customWidth="1"/>
    <col min="9225" max="9228" width="10.6640625" style="31" customWidth="1"/>
    <col min="9229" max="9229" width="2.88671875" style="31" customWidth="1"/>
    <col min="9230" max="9230" width="9.109375" style="31"/>
    <col min="9231" max="9231" width="11.33203125" style="31" bestFit="1" customWidth="1"/>
    <col min="9232" max="9472" width="9.109375" style="31"/>
    <col min="9473" max="9473" width="31.6640625" style="31" customWidth="1"/>
    <col min="9474" max="9474" width="13" style="31" bestFit="1" customWidth="1"/>
    <col min="9475" max="9475" width="12.44140625" style="31" customWidth="1"/>
    <col min="9476" max="9476" width="12.6640625" style="31" customWidth="1"/>
    <col min="9477" max="9477" width="37" style="31" customWidth="1"/>
    <col min="9478" max="9478" width="4.88671875" style="31" customWidth="1"/>
    <col min="9479" max="9479" width="25.5546875" style="31" customWidth="1"/>
    <col min="9480" max="9480" width="4.109375" style="31" customWidth="1"/>
    <col min="9481" max="9484" width="10.6640625" style="31" customWidth="1"/>
    <col min="9485" max="9485" width="2.88671875" style="31" customWidth="1"/>
    <col min="9486" max="9486" width="9.109375" style="31"/>
    <col min="9487" max="9487" width="11.33203125" style="31" bestFit="1" customWidth="1"/>
    <col min="9488" max="9728" width="9.109375" style="31"/>
    <col min="9729" max="9729" width="31.6640625" style="31" customWidth="1"/>
    <col min="9730" max="9730" width="13" style="31" bestFit="1" customWidth="1"/>
    <col min="9731" max="9731" width="12.44140625" style="31" customWidth="1"/>
    <col min="9732" max="9732" width="12.6640625" style="31" customWidth="1"/>
    <col min="9733" max="9733" width="37" style="31" customWidth="1"/>
    <col min="9734" max="9734" width="4.88671875" style="31" customWidth="1"/>
    <col min="9735" max="9735" width="25.5546875" style="31" customWidth="1"/>
    <col min="9736" max="9736" width="4.109375" style="31" customWidth="1"/>
    <col min="9737" max="9740" width="10.6640625" style="31" customWidth="1"/>
    <col min="9741" max="9741" width="2.88671875" style="31" customWidth="1"/>
    <col min="9742" max="9742" width="9.109375" style="31"/>
    <col min="9743" max="9743" width="11.33203125" style="31" bestFit="1" customWidth="1"/>
    <col min="9744" max="9984" width="9.109375" style="31"/>
    <col min="9985" max="9985" width="31.6640625" style="31" customWidth="1"/>
    <col min="9986" max="9986" width="13" style="31" bestFit="1" customWidth="1"/>
    <col min="9987" max="9987" width="12.44140625" style="31" customWidth="1"/>
    <col min="9988" max="9988" width="12.6640625" style="31" customWidth="1"/>
    <col min="9989" max="9989" width="37" style="31" customWidth="1"/>
    <col min="9990" max="9990" width="4.88671875" style="31" customWidth="1"/>
    <col min="9991" max="9991" width="25.5546875" style="31" customWidth="1"/>
    <col min="9992" max="9992" width="4.109375" style="31" customWidth="1"/>
    <col min="9993" max="9996" width="10.6640625" style="31" customWidth="1"/>
    <col min="9997" max="9997" width="2.88671875" style="31" customWidth="1"/>
    <col min="9998" max="9998" width="9.109375" style="31"/>
    <col min="9999" max="9999" width="11.33203125" style="31" bestFit="1" customWidth="1"/>
    <col min="10000" max="10240" width="9.109375" style="31"/>
    <col min="10241" max="10241" width="31.6640625" style="31" customWidth="1"/>
    <col min="10242" max="10242" width="13" style="31" bestFit="1" customWidth="1"/>
    <col min="10243" max="10243" width="12.44140625" style="31" customWidth="1"/>
    <col min="10244" max="10244" width="12.6640625" style="31" customWidth="1"/>
    <col min="10245" max="10245" width="37" style="31" customWidth="1"/>
    <col min="10246" max="10246" width="4.88671875" style="31" customWidth="1"/>
    <col min="10247" max="10247" width="25.5546875" style="31" customWidth="1"/>
    <col min="10248" max="10248" width="4.109375" style="31" customWidth="1"/>
    <col min="10249" max="10252" width="10.6640625" style="31" customWidth="1"/>
    <col min="10253" max="10253" width="2.88671875" style="31" customWidth="1"/>
    <col min="10254" max="10254" width="9.109375" style="31"/>
    <col min="10255" max="10255" width="11.33203125" style="31" bestFit="1" customWidth="1"/>
    <col min="10256" max="10496" width="9.109375" style="31"/>
    <col min="10497" max="10497" width="31.6640625" style="31" customWidth="1"/>
    <col min="10498" max="10498" width="13" style="31" bestFit="1" customWidth="1"/>
    <col min="10499" max="10499" width="12.44140625" style="31" customWidth="1"/>
    <col min="10500" max="10500" width="12.6640625" style="31" customWidth="1"/>
    <col min="10501" max="10501" width="37" style="31" customWidth="1"/>
    <col min="10502" max="10502" width="4.88671875" style="31" customWidth="1"/>
    <col min="10503" max="10503" width="25.5546875" style="31" customWidth="1"/>
    <col min="10504" max="10504" width="4.109375" style="31" customWidth="1"/>
    <col min="10505" max="10508" width="10.6640625" style="31" customWidth="1"/>
    <col min="10509" max="10509" width="2.88671875" style="31" customWidth="1"/>
    <col min="10510" max="10510" width="9.109375" style="31"/>
    <col min="10511" max="10511" width="11.33203125" style="31" bestFit="1" customWidth="1"/>
    <col min="10512" max="10752" width="9.109375" style="31"/>
    <col min="10753" max="10753" width="31.6640625" style="31" customWidth="1"/>
    <col min="10754" max="10754" width="13" style="31" bestFit="1" customWidth="1"/>
    <col min="10755" max="10755" width="12.44140625" style="31" customWidth="1"/>
    <col min="10756" max="10756" width="12.6640625" style="31" customWidth="1"/>
    <col min="10757" max="10757" width="37" style="31" customWidth="1"/>
    <col min="10758" max="10758" width="4.88671875" style="31" customWidth="1"/>
    <col min="10759" max="10759" width="25.5546875" style="31" customWidth="1"/>
    <col min="10760" max="10760" width="4.109375" style="31" customWidth="1"/>
    <col min="10761" max="10764" width="10.6640625" style="31" customWidth="1"/>
    <col min="10765" max="10765" width="2.88671875" style="31" customWidth="1"/>
    <col min="10766" max="10766" width="9.109375" style="31"/>
    <col min="10767" max="10767" width="11.33203125" style="31" bestFit="1" customWidth="1"/>
    <col min="10768" max="11008" width="9.109375" style="31"/>
    <col min="11009" max="11009" width="31.6640625" style="31" customWidth="1"/>
    <col min="11010" max="11010" width="13" style="31" bestFit="1" customWidth="1"/>
    <col min="11011" max="11011" width="12.44140625" style="31" customWidth="1"/>
    <col min="11012" max="11012" width="12.6640625" style="31" customWidth="1"/>
    <col min="11013" max="11013" width="37" style="31" customWidth="1"/>
    <col min="11014" max="11014" width="4.88671875" style="31" customWidth="1"/>
    <col min="11015" max="11015" width="25.5546875" style="31" customWidth="1"/>
    <col min="11016" max="11016" width="4.109375" style="31" customWidth="1"/>
    <col min="11017" max="11020" width="10.6640625" style="31" customWidth="1"/>
    <col min="11021" max="11021" width="2.88671875" style="31" customWidth="1"/>
    <col min="11022" max="11022" width="9.109375" style="31"/>
    <col min="11023" max="11023" width="11.33203125" style="31" bestFit="1" customWidth="1"/>
    <col min="11024" max="11264" width="9.109375" style="31"/>
    <col min="11265" max="11265" width="31.6640625" style="31" customWidth="1"/>
    <col min="11266" max="11266" width="13" style="31" bestFit="1" customWidth="1"/>
    <col min="11267" max="11267" width="12.44140625" style="31" customWidth="1"/>
    <col min="11268" max="11268" width="12.6640625" style="31" customWidth="1"/>
    <col min="11269" max="11269" width="37" style="31" customWidth="1"/>
    <col min="11270" max="11270" width="4.88671875" style="31" customWidth="1"/>
    <col min="11271" max="11271" width="25.5546875" style="31" customWidth="1"/>
    <col min="11272" max="11272" width="4.109375" style="31" customWidth="1"/>
    <col min="11273" max="11276" width="10.6640625" style="31" customWidth="1"/>
    <col min="11277" max="11277" width="2.88671875" style="31" customWidth="1"/>
    <col min="11278" max="11278" width="9.109375" style="31"/>
    <col min="11279" max="11279" width="11.33203125" style="31" bestFit="1" customWidth="1"/>
    <col min="11280" max="11520" width="9.109375" style="31"/>
    <col min="11521" max="11521" width="31.6640625" style="31" customWidth="1"/>
    <col min="11522" max="11522" width="13" style="31" bestFit="1" customWidth="1"/>
    <col min="11523" max="11523" width="12.44140625" style="31" customWidth="1"/>
    <col min="11524" max="11524" width="12.6640625" style="31" customWidth="1"/>
    <col min="11525" max="11525" width="37" style="31" customWidth="1"/>
    <col min="11526" max="11526" width="4.88671875" style="31" customWidth="1"/>
    <col min="11527" max="11527" width="25.5546875" style="31" customWidth="1"/>
    <col min="11528" max="11528" width="4.109375" style="31" customWidth="1"/>
    <col min="11529" max="11532" width="10.6640625" style="31" customWidth="1"/>
    <col min="11533" max="11533" width="2.88671875" style="31" customWidth="1"/>
    <col min="11534" max="11534" width="9.109375" style="31"/>
    <col min="11535" max="11535" width="11.33203125" style="31" bestFit="1" customWidth="1"/>
    <col min="11536" max="11776" width="9.109375" style="31"/>
    <col min="11777" max="11777" width="31.6640625" style="31" customWidth="1"/>
    <col min="11778" max="11778" width="13" style="31" bestFit="1" customWidth="1"/>
    <col min="11779" max="11779" width="12.44140625" style="31" customWidth="1"/>
    <col min="11780" max="11780" width="12.6640625" style="31" customWidth="1"/>
    <col min="11781" max="11781" width="37" style="31" customWidth="1"/>
    <col min="11782" max="11782" width="4.88671875" style="31" customWidth="1"/>
    <col min="11783" max="11783" width="25.5546875" style="31" customWidth="1"/>
    <col min="11784" max="11784" width="4.109375" style="31" customWidth="1"/>
    <col min="11785" max="11788" width="10.6640625" style="31" customWidth="1"/>
    <col min="11789" max="11789" width="2.88671875" style="31" customWidth="1"/>
    <col min="11790" max="11790" width="9.109375" style="31"/>
    <col min="11791" max="11791" width="11.33203125" style="31" bestFit="1" customWidth="1"/>
    <col min="11792" max="12032" width="9.109375" style="31"/>
    <col min="12033" max="12033" width="31.6640625" style="31" customWidth="1"/>
    <col min="12034" max="12034" width="13" style="31" bestFit="1" customWidth="1"/>
    <col min="12035" max="12035" width="12.44140625" style="31" customWidth="1"/>
    <col min="12036" max="12036" width="12.6640625" style="31" customWidth="1"/>
    <col min="12037" max="12037" width="37" style="31" customWidth="1"/>
    <col min="12038" max="12038" width="4.88671875" style="31" customWidth="1"/>
    <col min="12039" max="12039" width="25.5546875" style="31" customWidth="1"/>
    <col min="12040" max="12040" width="4.109375" style="31" customWidth="1"/>
    <col min="12041" max="12044" width="10.6640625" style="31" customWidth="1"/>
    <col min="12045" max="12045" width="2.88671875" style="31" customWidth="1"/>
    <col min="12046" max="12046" width="9.109375" style="31"/>
    <col min="12047" max="12047" width="11.33203125" style="31" bestFit="1" customWidth="1"/>
    <col min="12048" max="12288" width="9.109375" style="31"/>
    <col min="12289" max="12289" width="31.6640625" style="31" customWidth="1"/>
    <col min="12290" max="12290" width="13" style="31" bestFit="1" customWidth="1"/>
    <col min="12291" max="12291" width="12.44140625" style="31" customWidth="1"/>
    <col min="12292" max="12292" width="12.6640625" style="31" customWidth="1"/>
    <col min="12293" max="12293" width="37" style="31" customWidth="1"/>
    <col min="12294" max="12294" width="4.88671875" style="31" customWidth="1"/>
    <col min="12295" max="12295" width="25.5546875" style="31" customWidth="1"/>
    <col min="12296" max="12296" width="4.109375" style="31" customWidth="1"/>
    <col min="12297" max="12300" width="10.6640625" style="31" customWidth="1"/>
    <col min="12301" max="12301" width="2.88671875" style="31" customWidth="1"/>
    <col min="12302" max="12302" width="9.109375" style="31"/>
    <col min="12303" max="12303" width="11.33203125" style="31" bestFit="1" customWidth="1"/>
    <col min="12304" max="12544" width="9.109375" style="31"/>
    <col min="12545" max="12545" width="31.6640625" style="31" customWidth="1"/>
    <col min="12546" max="12546" width="13" style="31" bestFit="1" customWidth="1"/>
    <col min="12547" max="12547" width="12.44140625" style="31" customWidth="1"/>
    <col min="12548" max="12548" width="12.6640625" style="31" customWidth="1"/>
    <col min="12549" max="12549" width="37" style="31" customWidth="1"/>
    <col min="12550" max="12550" width="4.88671875" style="31" customWidth="1"/>
    <col min="12551" max="12551" width="25.5546875" style="31" customWidth="1"/>
    <col min="12552" max="12552" width="4.109375" style="31" customWidth="1"/>
    <col min="12553" max="12556" width="10.6640625" style="31" customWidth="1"/>
    <col min="12557" max="12557" width="2.88671875" style="31" customWidth="1"/>
    <col min="12558" max="12558" width="9.109375" style="31"/>
    <col min="12559" max="12559" width="11.33203125" style="31" bestFit="1" customWidth="1"/>
    <col min="12560" max="12800" width="9.109375" style="31"/>
    <col min="12801" max="12801" width="31.6640625" style="31" customWidth="1"/>
    <col min="12802" max="12802" width="13" style="31" bestFit="1" customWidth="1"/>
    <col min="12803" max="12803" width="12.44140625" style="31" customWidth="1"/>
    <col min="12804" max="12804" width="12.6640625" style="31" customWidth="1"/>
    <col min="12805" max="12805" width="37" style="31" customWidth="1"/>
    <col min="12806" max="12806" width="4.88671875" style="31" customWidth="1"/>
    <col min="12807" max="12807" width="25.5546875" style="31" customWidth="1"/>
    <col min="12808" max="12808" width="4.109375" style="31" customWidth="1"/>
    <col min="12809" max="12812" width="10.6640625" style="31" customWidth="1"/>
    <col min="12813" max="12813" width="2.88671875" style="31" customWidth="1"/>
    <col min="12814" max="12814" width="9.109375" style="31"/>
    <col min="12815" max="12815" width="11.33203125" style="31" bestFit="1" customWidth="1"/>
    <col min="12816" max="13056" width="9.109375" style="31"/>
    <col min="13057" max="13057" width="31.6640625" style="31" customWidth="1"/>
    <col min="13058" max="13058" width="13" style="31" bestFit="1" customWidth="1"/>
    <col min="13059" max="13059" width="12.44140625" style="31" customWidth="1"/>
    <col min="13060" max="13060" width="12.6640625" style="31" customWidth="1"/>
    <col min="13061" max="13061" width="37" style="31" customWidth="1"/>
    <col min="13062" max="13062" width="4.88671875" style="31" customWidth="1"/>
    <col min="13063" max="13063" width="25.5546875" style="31" customWidth="1"/>
    <col min="13064" max="13064" width="4.109375" style="31" customWidth="1"/>
    <col min="13065" max="13068" width="10.6640625" style="31" customWidth="1"/>
    <col min="13069" max="13069" width="2.88671875" style="31" customWidth="1"/>
    <col min="13070" max="13070" width="9.109375" style="31"/>
    <col min="13071" max="13071" width="11.33203125" style="31" bestFit="1" customWidth="1"/>
    <col min="13072" max="13312" width="9.109375" style="31"/>
    <col min="13313" max="13313" width="31.6640625" style="31" customWidth="1"/>
    <col min="13314" max="13314" width="13" style="31" bestFit="1" customWidth="1"/>
    <col min="13315" max="13315" width="12.44140625" style="31" customWidth="1"/>
    <col min="13316" max="13316" width="12.6640625" style="31" customWidth="1"/>
    <col min="13317" max="13317" width="37" style="31" customWidth="1"/>
    <col min="13318" max="13318" width="4.88671875" style="31" customWidth="1"/>
    <col min="13319" max="13319" width="25.5546875" style="31" customWidth="1"/>
    <col min="13320" max="13320" width="4.109375" style="31" customWidth="1"/>
    <col min="13321" max="13324" width="10.6640625" style="31" customWidth="1"/>
    <col min="13325" max="13325" width="2.88671875" style="31" customWidth="1"/>
    <col min="13326" max="13326" width="9.109375" style="31"/>
    <col min="13327" max="13327" width="11.33203125" style="31" bestFit="1" customWidth="1"/>
    <col min="13328" max="13568" width="9.109375" style="31"/>
    <col min="13569" max="13569" width="31.6640625" style="31" customWidth="1"/>
    <col min="13570" max="13570" width="13" style="31" bestFit="1" customWidth="1"/>
    <col min="13571" max="13571" width="12.44140625" style="31" customWidth="1"/>
    <col min="13572" max="13572" width="12.6640625" style="31" customWidth="1"/>
    <col min="13573" max="13573" width="37" style="31" customWidth="1"/>
    <col min="13574" max="13574" width="4.88671875" style="31" customWidth="1"/>
    <col min="13575" max="13575" width="25.5546875" style="31" customWidth="1"/>
    <col min="13576" max="13576" width="4.109375" style="31" customWidth="1"/>
    <col min="13577" max="13580" width="10.6640625" style="31" customWidth="1"/>
    <col min="13581" max="13581" width="2.88671875" style="31" customWidth="1"/>
    <col min="13582" max="13582" width="9.109375" style="31"/>
    <col min="13583" max="13583" width="11.33203125" style="31" bestFit="1" customWidth="1"/>
    <col min="13584" max="13824" width="9.109375" style="31"/>
    <col min="13825" max="13825" width="31.6640625" style="31" customWidth="1"/>
    <col min="13826" max="13826" width="13" style="31" bestFit="1" customWidth="1"/>
    <col min="13827" max="13827" width="12.44140625" style="31" customWidth="1"/>
    <col min="13828" max="13828" width="12.6640625" style="31" customWidth="1"/>
    <col min="13829" max="13829" width="37" style="31" customWidth="1"/>
    <col min="13830" max="13830" width="4.88671875" style="31" customWidth="1"/>
    <col min="13831" max="13831" width="25.5546875" style="31" customWidth="1"/>
    <col min="13832" max="13832" width="4.109375" style="31" customWidth="1"/>
    <col min="13833" max="13836" width="10.6640625" style="31" customWidth="1"/>
    <col min="13837" max="13837" width="2.88671875" style="31" customWidth="1"/>
    <col min="13838" max="13838" width="9.109375" style="31"/>
    <col min="13839" max="13839" width="11.33203125" style="31" bestFit="1" customWidth="1"/>
    <col min="13840" max="14080" width="9.109375" style="31"/>
    <col min="14081" max="14081" width="31.6640625" style="31" customWidth="1"/>
    <col min="14082" max="14082" width="13" style="31" bestFit="1" customWidth="1"/>
    <col min="14083" max="14083" width="12.44140625" style="31" customWidth="1"/>
    <col min="14084" max="14084" width="12.6640625" style="31" customWidth="1"/>
    <col min="14085" max="14085" width="37" style="31" customWidth="1"/>
    <col min="14086" max="14086" width="4.88671875" style="31" customWidth="1"/>
    <col min="14087" max="14087" width="25.5546875" style="31" customWidth="1"/>
    <col min="14088" max="14088" width="4.109375" style="31" customWidth="1"/>
    <col min="14089" max="14092" width="10.6640625" style="31" customWidth="1"/>
    <col min="14093" max="14093" width="2.88671875" style="31" customWidth="1"/>
    <col min="14094" max="14094" width="9.109375" style="31"/>
    <col min="14095" max="14095" width="11.33203125" style="31" bestFit="1" customWidth="1"/>
    <col min="14096" max="14336" width="9.109375" style="31"/>
    <col min="14337" max="14337" width="31.6640625" style="31" customWidth="1"/>
    <col min="14338" max="14338" width="13" style="31" bestFit="1" customWidth="1"/>
    <col min="14339" max="14339" width="12.44140625" style="31" customWidth="1"/>
    <col min="14340" max="14340" width="12.6640625" style="31" customWidth="1"/>
    <col min="14341" max="14341" width="37" style="31" customWidth="1"/>
    <col min="14342" max="14342" width="4.88671875" style="31" customWidth="1"/>
    <col min="14343" max="14343" width="25.5546875" style="31" customWidth="1"/>
    <col min="14344" max="14344" width="4.109375" style="31" customWidth="1"/>
    <col min="14345" max="14348" width="10.6640625" style="31" customWidth="1"/>
    <col min="14349" max="14349" width="2.88671875" style="31" customWidth="1"/>
    <col min="14350" max="14350" width="9.109375" style="31"/>
    <col min="14351" max="14351" width="11.33203125" style="31" bestFit="1" customWidth="1"/>
    <col min="14352" max="14592" width="9.109375" style="31"/>
    <col min="14593" max="14593" width="31.6640625" style="31" customWidth="1"/>
    <col min="14594" max="14594" width="13" style="31" bestFit="1" customWidth="1"/>
    <col min="14595" max="14595" width="12.44140625" style="31" customWidth="1"/>
    <col min="14596" max="14596" width="12.6640625" style="31" customWidth="1"/>
    <col min="14597" max="14597" width="37" style="31" customWidth="1"/>
    <col min="14598" max="14598" width="4.88671875" style="31" customWidth="1"/>
    <col min="14599" max="14599" width="25.5546875" style="31" customWidth="1"/>
    <col min="14600" max="14600" width="4.109375" style="31" customWidth="1"/>
    <col min="14601" max="14604" width="10.6640625" style="31" customWidth="1"/>
    <col min="14605" max="14605" width="2.88671875" style="31" customWidth="1"/>
    <col min="14606" max="14606" width="9.109375" style="31"/>
    <col min="14607" max="14607" width="11.33203125" style="31" bestFit="1" customWidth="1"/>
    <col min="14608" max="14848" width="9.109375" style="31"/>
    <col min="14849" max="14849" width="31.6640625" style="31" customWidth="1"/>
    <col min="14850" max="14850" width="13" style="31" bestFit="1" customWidth="1"/>
    <col min="14851" max="14851" width="12.44140625" style="31" customWidth="1"/>
    <col min="14852" max="14852" width="12.6640625" style="31" customWidth="1"/>
    <col min="14853" max="14853" width="37" style="31" customWidth="1"/>
    <col min="14854" max="14854" width="4.88671875" style="31" customWidth="1"/>
    <col min="14855" max="14855" width="25.5546875" style="31" customWidth="1"/>
    <col min="14856" max="14856" width="4.109375" style="31" customWidth="1"/>
    <col min="14857" max="14860" width="10.6640625" style="31" customWidth="1"/>
    <col min="14861" max="14861" width="2.88671875" style="31" customWidth="1"/>
    <col min="14862" max="14862" width="9.109375" style="31"/>
    <col min="14863" max="14863" width="11.33203125" style="31" bestFit="1" customWidth="1"/>
    <col min="14864" max="15104" width="9.109375" style="31"/>
    <col min="15105" max="15105" width="31.6640625" style="31" customWidth="1"/>
    <col min="15106" max="15106" width="13" style="31" bestFit="1" customWidth="1"/>
    <col min="15107" max="15107" width="12.44140625" style="31" customWidth="1"/>
    <col min="15108" max="15108" width="12.6640625" style="31" customWidth="1"/>
    <col min="15109" max="15109" width="37" style="31" customWidth="1"/>
    <col min="15110" max="15110" width="4.88671875" style="31" customWidth="1"/>
    <col min="15111" max="15111" width="25.5546875" style="31" customWidth="1"/>
    <col min="15112" max="15112" width="4.109375" style="31" customWidth="1"/>
    <col min="15113" max="15116" width="10.6640625" style="31" customWidth="1"/>
    <col min="15117" max="15117" width="2.88671875" style="31" customWidth="1"/>
    <col min="15118" max="15118" width="9.109375" style="31"/>
    <col min="15119" max="15119" width="11.33203125" style="31" bestFit="1" customWidth="1"/>
    <col min="15120" max="15360" width="9.109375" style="31"/>
    <col min="15361" max="15361" width="31.6640625" style="31" customWidth="1"/>
    <col min="15362" max="15362" width="13" style="31" bestFit="1" customWidth="1"/>
    <col min="15363" max="15363" width="12.44140625" style="31" customWidth="1"/>
    <col min="15364" max="15364" width="12.6640625" style="31" customWidth="1"/>
    <col min="15365" max="15365" width="37" style="31" customWidth="1"/>
    <col min="15366" max="15366" width="4.88671875" style="31" customWidth="1"/>
    <col min="15367" max="15367" width="25.5546875" style="31" customWidth="1"/>
    <col min="15368" max="15368" width="4.109375" style="31" customWidth="1"/>
    <col min="15369" max="15372" width="10.6640625" style="31" customWidth="1"/>
    <col min="15373" max="15373" width="2.88671875" style="31" customWidth="1"/>
    <col min="15374" max="15374" width="9.109375" style="31"/>
    <col min="15375" max="15375" width="11.33203125" style="31" bestFit="1" customWidth="1"/>
    <col min="15376" max="15616" width="9.109375" style="31"/>
    <col min="15617" max="15617" width="31.6640625" style="31" customWidth="1"/>
    <col min="15618" max="15618" width="13" style="31" bestFit="1" customWidth="1"/>
    <col min="15619" max="15619" width="12.44140625" style="31" customWidth="1"/>
    <col min="15620" max="15620" width="12.6640625" style="31" customWidth="1"/>
    <col min="15621" max="15621" width="37" style="31" customWidth="1"/>
    <col min="15622" max="15622" width="4.88671875" style="31" customWidth="1"/>
    <col min="15623" max="15623" width="25.5546875" style="31" customWidth="1"/>
    <col min="15624" max="15624" width="4.109375" style="31" customWidth="1"/>
    <col min="15625" max="15628" width="10.6640625" style="31" customWidth="1"/>
    <col min="15629" max="15629" width="2.88671875" style="31" customWidth="1"/>
    <col min="15630" max="15630" width="9.109375" style="31"/>
    <col min="15631" max="15631" width="11.33203125" style="31" bestFit="1" customWidth="1"/>
    <col min="15632" max="15872" width="9.109375" style="31"/>
    <col min="15873" max="15873" width="31.6640625" style="31" customWidth="1"/>
    <col min="15874" max="15874" width="13" style="31" bestFit="1" customWidth="1"/>
    <col min="15875" max="15875" width="12.44140625" style="31" customWidth="1"/>
    <col min="15876" max="15876" width="12.6640625" style="31" customWidth="1"/>
    <col min="15877" max="15877" width="37" style="31" customWidth="1"/>
    <col min="15878" max="15878" width="4.88671875" style="31" customWidth="1"/>
    <col min="15879" max="15879" width="25.5546875" style="31" customWidth="1"/>
    <col min="15880" max="15880" width="4.109375" style="31" customWidth="1"/>
    <col min="15881" max="15884" width="10.6640625" style="31" customWidth="1"/>
    <col min="15885" max="15885" width="2.88671875" style="31" customWidth="1"/>
    <col min="15886" max="15886" width="9.109375" style="31"/>
    <col min="15887" max="15887" width="11.33203125" style="31" bestFit="1" customWidth="1"/>
    <col min="15888" max="16128" width="9.109375" style="31"/>
    <col min="16129" max="16129" width="31.6640625" style="31" customWidth="1"/>
    <col min="16130" max="16130" width="13" style="31" bestFit="1" customWidth="1"/>
    <col min="16131" max="16131" width="12.44140625" style="31" customWidth="1"/>
    <col min="16132" max="16132" width="12.6640625" style="31" customWidth="1"/>
    <col min="16133" max="16133" width="37" style="31" customWidth="1"/>
    <col min="16134" max="16134" width="4.88671875" style="31" customWidth="1"/>
    <col min="16135" max="16135" width="25.5546875" style="31" customWidth="1"/>
    <col min="16136" max="16136" width="4.109375" style="31" customWidth="1"/>
    <col min="16137" max="16140" width="10.6640625" style="31" customWidth="1"/>
    <col min="16141" max="16141" width="2.88671875" style="31" customWidth="1"/>
    <col min="16142" max="16142" width="9.109375" style="31"/>
    <col min="16143" max="16143" width="11.33203125" style="31" bestFit="1" customWidth="1"/>
    <col min="16144" max="16384" width="9.109375" style="31"/>
  </cols>
  <sheetData>
    <row r="1" spans="1:15" x14ac:dyDescent="0.25">
      <c r="A1" s="30" t="s">
        <v>36</v>
      </c>
      <c r="G1" s="30" t="s">
        <v>38</v>
      </c>
    </row>
    <row r="2" spans="1:15" x14ac:dyDescent="0.25">
      <c r="A2" s="30" t="s">
        <v>0</v>
      </c>
      <c r="B2" s="32"/>
      <c r="G2" s="30" t="s">
        <v>0</v>
      </c>
    </row>
    <row r="3" spans="1:15" x14ac:dyDescent="0.25">
      <c r="A3" s="33" t="s">
        <v>46</v>
      </c>
      <c r="G3" s="33" t="s">
        <v>46</v>
      </c>
      <c r="I3" s="62" t="s">
        <v>33</v>
      </c>
      <c r="J3" s="62"/>
      <c r="K3" s="62"/>
      <c r="L3" s="62"/>
      <c r="N3" s="62" t="s">
        <v>34</v>
      </c>
      <c r="O3" s="62"/>
    </row>
    <row r="4" spans="1:15" x14ac:dyDescent="0.25">
      <c r="A4" s="34"/>
      <c r="B4" s="35" t="s">
        <v>1</v>
      </c>
      <c r="C4" s="35" t="s">
        <v>2</v>
      </c>
      <c r="D4" s="35" t="s">
        <v>3</v>
      </c>
      <c r="E4" s="35" t="s">
        <v>4</v>
      </c>
      <c r="I4" s="36" t="s">
        <v>25</v>
      </c>
      <c r="J4" s="35"/>
      <c r="K4" s="35"/>
      <c r="L4" s="36" t="s">
        <v>25</v>
      </c>
      <c r="M4" s="36"/>
      <c r="N4" s="36" t="s">
        <v>31</v>
      </c>
      <c r="O4" s="35"/>
    </row>
    <row r="5" spans="1:15" x14ac:dyDescent="0.25">
      <c r="A5" s="37" t="s">
        <v>12</v>
      </c>
      <c r="B5" s="38">
        <v>0</v>
      </c>
      <c r="C5" s="38">
        <v>0</v>
      </c>
      <c r="D5" s="38">
        <f>B5-C5</f>
        <v>0</v>
      </c>
      <c r="E5" s="39"/>
      <c r="I5" s="40">
        <v>40025</v>
      </c>
      <c r="J5" s="36" t="s">
        <v>29</v>
      </c>
      <c r="K5" s="36" t="s">
        <v>30</v>
      </c>
      <c r="L5" s="40">
        <v>40117</v>
      </c>
      <c r="M5" s="40"/>
      <c r="N5" s="36" t="s">
        <v>6</v>
      </c>
      <c r="O5" s="36" t="s">
        <v>32</v>
      </c>
    </row>
    <row r="6" spans="1:15" x14ac:dyDescent="0.25">
      <c r="A6" s="37" t="s">
        <v>13</v>
      </c>
      <c r="B6" s="38">
        <v>0</v>
      </c>
      <c r="C6" s="38">
        <v>0</v>
      </c>
      <c r="D6" s="38">
        <f>B6-C6</f>
        <v>0</v>
      </c>
      <c r="E6" s="39"/>
      <c r="G6" s="41" t="s">
        <v>27</v>
      </c>
      <c r="I6" s="42">
        <f>-122731+1800</f>
        <v>-120931</v>
      </c>
      <c r="J6" s="42">
        <v>-1948</v>
      </c>
      <c r="K6" s="42">
        <v>0</v>
      </c>
      <c r="L6" s="42">
        <f>SUM(I6:K6)</f>
        <v>-122879</v>
      </c>
      <c r="N6" s="31">
        <v>0.2</v>
      </c>
      <c r="O6" s="42">
        <f>L6*N6</f>
        <v>-24575.800000000003</v>
      </c>
    </row>
    <row r="7" spans="1:15" ht="39.75" customHeight="1" x14ac:dyDescent="0.25">
      <c r="A7" s="37" t="s">
        <v>14</v>
      </c>
      <c r="B7" s="38">
        <v>0</v>
      </c>
      <c r="C7" s="38">
        <v>0</v>
      </c>
      <c r="D7" s="38">
        <f>B7-C7</f>
        <v>0</v>
      </c>
      <c r="E7" s="39"/>
      <c r="G7" s="41" t="s">
        <v>18</v>
      </c>
      <c r="I7" s="42">
        <v>0</v>
      </c>
      <c r="J7" s="42">
        <v>0</v>
      </c>
      <c r="K7" s="42">
        <v>0</v>
      </c>
      <c r="L7" s="42">
        <f>SUM(I7:K7)</f>
        <v>0</v>
      </c>
      <c r="N7" s="31">
        <v>0.2</v>
      </c>
      <c r="O7" s="42">
        <f>L7*N7</f>
        <v>0</v>
      </c>
    </row>
    <row r="8" spans="1:15" x14ac:dyDescent="0.25">
      <c r="A8" s="37" t="s">
        <v>39</v>
      </c>
      <c r="B8" s="38">
        <v>-86542</v>
      </c>
      <c r="C8" s="38">
        <f>B8-D8</f>
        <v>-86537</v>
      </c>
      <c r="D8" s="38">
        <v>-5</v>
      </c>
      <c r="E8" s="39"/>
      <c r="G8" s="41" t="s">
        <v>28</v>
      </c>
      <c r="I8" s="42">
        <v>-1800</v>
      </c>
      <c r="J8" s="42">
        <v>-1800</v>
      </c>
      <c r="K8" s="42">
        <v>0</v>
      </c>
      <c r="L8" s="42">
        <f>SUM(I8:K8)</f>
        <v>-3600</v>
      </c>
      <c r="N8" s="31">
        <v>0.2</v>
      </c>
      <c r="O8" s="42">
        <f>L8*N8</f>
        <v>-720</v>
      </c>
    </row>
    <row r="9" spans="1:15" x14ac:dyDescent="0.25">
      <c r="A9" s="37" t="s">
        <v>40</v>
      </c>
      <c r="B9" s="38">
        <v>-36247</v>
      </c>
      <c r="C9" s="38">
        <f>B9-D9</f>
        <v>-34394</v>
      </c>
      <c r="D9" s="38">
        <v>-1853</v>
      </c>
      <c r="E9" s="39"/>
      <c r="I9" s="42"/>
      <c r="J9" s="42"/>
      <c r="K9" s="42"/>
      <c r="L9" s="42"/>
    </row>
    <row r="10" spans="1:15" x14ac:dyDescent="0.25">
      <c r="A10" s="37" t="s">
        <v>47</v>
      </c>
      <c r="B10" s="38">
        <v>-3748</v>
      </c>
      <c r="C10" s="38">
        <f>B10-D10</f>
        <v>-1948</v>
      </c>
      <c r="D10" s="38">
        <v>-1800</v>
      </c>
      <c r="E10" s="39" t="s">
        <v>48</v>
      </c>
      <c r="I10" s="42"/>
      <c r="J10" s="42"/>
      <c r="K10" s="42"/>
      <c r="L10" s="42"/>
    </row>
    <row r="11" spans="1:15" ht="13.8" thickBot="1" x14ac:dyDescent="0.3">
      <c r="A11" s="37" t="s">
        <v>23</v>
      </c>
      <c r="B11" s="43">
        <f>SUM(B5:B10)</f>
        <v>-126537</v>
      </c>
      <c r="C11" s="43">
        <f>SUM(C5:C10)</f>
        <v>-122879</v>
      </c>
      <c r="D11" s="43">
        <f>SUM(D5:D10)</f>
        <v>-3658</v>
      </c>
      <c r="G11" s="36" t="s">
        <v>35</v>
      </c>
      <c r="I11" s="44">
        <f>SUM(I6:I9)</f>
        <v>-122731</v>
      </c>
      <c r="J11" s="44">
        <f>SUM(J6:J9)</f>
        <v>-3748</v>
      </c>
      <c r="K11" s="44">
        <f>SUM(K6:K9)</f>
        <v>0</v>
      </c>
      <c r="L11" s="44">
        <f>SUM(L6:L9)</f>
        <v>-126479</v>
      </c>
      <c r="O11" s="44">
        <f>SUM(O6:O9)</f>
        <v>-25295.800000000003</v>
      </c>
    </row>
    <row r="12" spans="1:15" ht="13.8" thickTop="1" x14ac:dyDescent="0.25">
      <c r="B12" s="45"/>
      <c r="C12" s="45"/>
    </row>
    <row r="13" spans="1:15" x14ac:dyDescent="0.25">
      <c r="A13" s="31" t="s">
        <v>5</v>
      </c>
      <c r="C13" s="38">
        <f>C11</f>
        <v>-122879</v>
      </c>
      <c r="D13" s="38">
        <f>D11</f>
        <v>-3658</v>
      </c>
    </row>
    <row r="14" spans="1:15" x14ac:dyDescent="0.25">
      <c r="A14" s="31" t="s">
        <v>6</v>
      </c>
      <c r="C14" s="31">
        <v>0.2</v>
      </c>
      <c r="D14" s="31">
        <v>0.2</v>
      </c>
    </row>
    <row r="15" spans="1:15" ht="13.8" thickBot="1" x14ac:dyDescent="0.3">
      <c r="A15" s="41" t="s">
        <v>49</v>
      </c>
      <c r="C15" s="46">
        <f>-C13*C14</f>
        <v>24575.800000000003</v>
      </c>
      <c r="D15" s="46">
        <f>-D13*D14</f>
        <v>731.6</v>
      </c>
    </row>
    <row r="16" spans="1:15" ht="13.8" thickTop="1" x14ac:dyDescent="0.25">
      <c r="C16" s="47"/>
      <c r="D16" s="38"/>
    </row>
    <row r="17" spans="1:5" x14ac:dyDescent="0.25">
      <c r="B17" s="35" t="s">
        <v>9</v>
      </c>
      <c r="C17" s="35" t="s">
        <v>10</v>
      </c>
      <c r="D17" s="36" t="s">
        <v>43</v>
      </c>
    </row>
    <row r="18" spans="1:5" x14ac:dyDescent="0.25">
      <c r="A18" s="31" t="s">
        <v>7</v>
      </c>
      <c r="B18" s="48">
        <v>2009</v>
      </c>
      <c r="C18" s="48">
        <v>2009</v>
      </c>
      <c r="D18" s="48" t="s">
        <v>42</v>
      </c>
    </row>
    <row r="19" spans="1:5" x14ac:dyDescent="0.25">
      <c r="A19" s="31" t="s">
        <v>8</v>
      </c>
      <c r="B19" s="38">
        <f>B10*D19</f>
        <v>-749.6</v>
      </c>
      <c r="C19" s="38">
        <f>C10*C14</f>
        <v>-389.6</v>
      </c>
      <c r="D19" s="49">
        <v>0.2</v>
      </c>
      <c r="E19" s="41"/>
    </row>
    <row r="20" spans="1:5" x14ac:dyDescent="0.25">
      <c r="A20" s="30" t="s">
        <v>20</v>
      </c>
      <c r="B20" s="38"/>
      <c r="C20" s="38"/>
      <c r="D20" s="49"/>
    </row>
    <row r="21" spans="1:5" x14ac:dyDescent="0.25">
      <c r="A21" s="41" t="s">
        <v>44</v>
      </c>
      <c r="B21" s="38">
        <v>0</v>
      </c>
      <c r="C21" s="38"/>
      <c r="D21" s="49">
        <v>0.2</v>
      </c>
    </row>
    <row r="22" spans="1:5" x14ac:dyDescent="0.25">
      <c r="A22" s="30" t="s">
        <v>22</v>
      </c>
      <c r="B22" s="43">
        <f>SUM(B19:B21)</f>
        <v>-749.6</v>
      </c>
      <c r="C22" s="38"/>
      <c r="D22" s="49"/>
    </row>
    <row r="23" spans="1:5" x14ac:dyDescent="0.25">
      <c r="A23" s="30" t="s">
        <v>21</v>
      </c>
      <c r="B23" s="38"/>
      <c r="C23" s="38"/>
      <c r="D23" s="49"/>
    </row>
    <row r="24" spans="1:5" x14ac:dyDescent="0.25">
      <c r="A24" s="31" t="s">
        <v>15</v>
      </c>
      <c r="B24" s="38">
        <v>0</v>
      </c>
      <c r="C24" s="38"/>
      <c r="D24" s="49">
        <f>B24/B9</f>
        <v>0</v>
      </c>
    </row>
    <row r="25" spans="1:5" x14ac:dyDescent="0.25">
      <c r="A25" s="31" t="s">
        <v>16</v>
      </c>
      <c r="B25" s="38">
        <v>0</v>
      </c>
      <c r="C25" s="38">
        <f>-1800*0.2</f>
        <v>-360</v>
      </c>
      <c r="D25" s="49">
        <f>C25/B10</f>
        <v>9.6051227321237997E-2</v>
      </c>
      <c r="E25" s="50"/>
    </row>
    <row r="26" spans="1:5" x14ac:dyDescent="0.25">
      <c r="A26" s="31" t="s">
        <v>19</v>
      </c>
      <c r="B26" s="38">
        <v>0</v>
      </c>
      <c r="C26" s="38">
        <v>0</v>
      </c>
      <c r="D26" s="49">
        <f>B26/B9</f>
        <v>0</v>
      </c>
    </row>
    <row r="27" spans="1:5" x14ac:dyDescent="0.25">
      <c r="A27" s="31" t="s">
        <v>24</v>
      </c>
      <c r="B27" s="51">
        <v>750</v>
      </c>
      <c r="C27" s="51">
        <v>750</v>
      </c>
      <c r="D27" s="49">
        <f>B27/B9</f>
        <v>-2.0691367561453362E-2</v>
      </c>
    </row>
    <row r="28" spans="1:5" ht="13.8" thickBot="1" x14ac:dyDescent="0.3">
      <c r="B28" s="46">
        <f>SUM(B22:B27)</f>
        <v>0.39999999999997726</v>
      </c>
      <c r="C28" s="46">
        <f>SUM(C19:C27)</f>
        <v>0.39999999999997726</v>
      </c>
      <c r="D28" s="52">
        <f>SUM(D19:D27)</f>
        <v>0.47535985975978468</v>
      </c>
    </row>
    <row r="29" spans="1:5" ht="13.8" thickTop="1" x14ac:dyDescent="0.25"/>
    <row r="30" spans="1:5" x14ac:dyDescent="0.25">
      <c r="A30" s="31" t="s">
        <v>17</v>
      </c>
      <c r="B30" s="53" t="s">
        <v>25</v>
      </c>
      <c r="C30" s="54" t="s">
        <v>26</v>
      </c>
      <c r="D30" s="55" t="s">
        <v>11</v>
      </c>
    </row>
    <row r="31" spans="1:5" x14ac:dyDescent="0.25">
      <c r="A31" s="56">
        <v>38868</v>
      </c>
      <c r="B31" s="57"/>
      <c r="C31" s="57"/>
      <c r="D31" s="57"/>
    </row>
    <row r="32" spans="1:5" x14ac:dyDescent="0.25">
      <c r="A32" s="56">
        <v>39233</v>
      </c>
      <c r="B32" s="42"/>
      <c r="C32" s="42"/>
      <c r="D32" s="42">
        <f>C32-C31</f>
        <v>0</v>
      </c>
    </row>
    <row r="33" spans="1:4" x14ac:dyDescent="0.25">
      <c r="A33" s="56">
        <v>39660</v>
      </c>
      <c r="B33" s="42">
        <v>17307</v>
      </c>
      <c r="C33" s="42">
        <v>17300</v>
      </c>
      <c r="D33" s="42">
        <f>C33-C32</f>
        <v>17300</v>
      </c>
    </row>
    <row r="34" spans="1:4" x14ac:dyDescent="0.25">
      <c r="A34" s="56">
        <v>40025</v>
      </c>
      <c r="B34" s="42">
        <v>24546</v>
      </c>
      <c r="C34" s="42">
        <v>24500</v>
      </c>
      <c r="D34" s="42">
        <f>C34-C33</f>
        <v>7200</v>
      </c>
    </row>
    <row r="35" spans="1:4" x14ac:dyDescent="0.25">
      <c r="A35" s="56">
        <v>40117</v>
      </c>
      <c r="B35" s="42">
        <v>25296</v>
      </c>
      <c r="C35" s="42">
        <v>25250</v>
      </c>
      <c r="D35" s="42">
        <f>C35-C34</f>
        <v>750</v>
      </c>
    </row>
    <row r="36" spans="1:4" x14ac:dyDescent="0.25">
      <c r="B36" s="42"/>
      <c r="C36" s="42"/>
      <c r="D36" s="42"/>
    </row>
    <row r="37" spans="1:4" x14ac:dyDescent="0.25">
      <c r="B37" s="56"/>
      <c r="C37" s="38"/>
    </row>
    <row r="48" spans="1:4" x14ac:dyDescent="0.25">
      <c r="B48" s="58"/>
    </row>
  </sheetData>
  <mergeCells count="2">
    <mergeCell ref="I3:L3"/>
    <mergeCell ref="N3:O3"/>
  </mergeCells>
  <printOptions horizontalCentered="1" gridLines="1"/>
  <pageMargins left="0.5" right="0.5" top="1" bottom="1" header="0.5" footer="0.5"/>
  <pageSetup scale="90" orientation="landscape" horizontalDpi="4294967293" r:id="rId1"/>
  <headerFooter alignWithMargins="0">
    <oddFooter>&amp;L&amp;D &amp;T&amp;CPAGE &amp;P OF &amp;N&amp;R&amp;F &amp;A</oddFooter>
  </headerFooter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zoomScaleNormal="100" workbookViewId="0">
      <selection activeCell="D33" sqref="D33"/>
    </sheetView>
  </sheetViews>
  <sheetFormatPr defaultRowHeight="13.2" x14ac:dyDescent="0.25"/>
  <cols>
    <col min="1" max="1" width="31.6640625" customWidth="1"/>
    <col min="2" max="2" width="13" bestFit="1" customWidth="1"/>
    <col min="3" max="3" width="12.44140625" customWidth="1"/>
    <col min="4" max="4" width="12.6640625" customWidth="1"/>
    <col min="5" max="5" width="37" customWidth="1"/>
    <col min="6" max="6" width="4.88671875" customWidth="1"/>
    <col min="7" max="7" width="25.5546875" customWidth="1"/>
    <col min="8" max="8" width="4.109375" customWidth="1"/>
    <col min="9" max="12" width="10.6640625" customWidth="1"/>
    <col min="13" max="13" width="2.88671875" customWidth="1"/>
    <col min="15" max="15" width="11.33203125" bestFit="1" customWidth="1"/>
  </cols>
  <sheetData>
    <row r="1" spans="1:15" x14ac:dyDescent="0.25">
      <c r="A1" s="10" t="s">
        <v>36</v>
      </c>
      <c r="G1" s="10" t="s">
        <v>38</v>
      </c>
    </row>
    <row r="2" spans="1:15" x14ac:dyDescent="0.25">
      <c r="A2" s="10" t="s">
        <v>0</v>
      </c>
      <c r="B2" s="4"/>
      <c r="G2" s="10" t="s">
        <v>0</v>
      </c>
    </row>
    <row r="3" spans="1:15" x14ac:dyDescent="0.25">
      <c r="A3" s="12" t="s">
        <v>37</v>
      </c>
      <c r="G3" s="12" t="s">
        <v>37</v>
      </c>
      <c r="I3" s="63" t="s">
        <v>33</v>
      </c>
      <c r="J3" s="63"/>
      <c r="K3" s="63"/>
      <c r="L3" s="63"/>
      <c r="N3" s="63" t="s">
        <v>34</v>
      </c>
      <c r="O3" s="63"/>
    </row>
    <row r="4" spans="1:15" x14ac:dyDescent="0.25">
      <c r="A4" s="6"/>
      <c r="B4" s="7" t="s">
        <v>1</v>
      </c>
      <c r="C4" s="7" t="s">
        <v>2</v>
      </c>
      <c r="D4" s="7" t="s">
        <v>3</v>
      </c>
      <c r="E4" s="7" t="s">
        <v>4</v>
      </c>
      <c r="I4" s="28" t="s">
        <v>25</v>
      </c>
      <c r="J4" s="7"/>
      <c r="K4" s="7"/>
      <c r="L4" s="28" t="s">
        <v>25</v>
      </c>
      <c r="M4" s="28"/>
      <c r="N4" s="28" t="s">
        <v>31</v>
      </c>
      <c r="O4" s="7"/>
    </row>
    <row r="5" spans="1:15" x14ac:dyDescent="0.25">
      <c r="A5" s="1" t="s">
        <v>12</v>
      </c>
      <c r="B5" s="3">
        <v>0</v>
      </c>
      <c r="C5" s="3">
        <v>0</v>
      </c>
      <c r="D5" s="3">
        <f>B5-C5</f>
        <v>0</v>
      </c>
      <c r="E5" s="14"/>
      <c r="I5" s="29">
        <v>39660</v>
      </c>
      <c r="J5" s="28" t="s">
        <v>29</v>
      </c>
      <c r="K5" s="28" t="s">
        <v>30</v>
      </c>
      <c r="L5" s="29">
        <v>40025</v>
      </c>
      <c r="M5" s="29"/>
      <c r="N5" s="28" t="s">
        <v>6</v>
      </c>
      <c r="O5" s="28" t="s">
        <v>32</v>
      </c>
    </row>
    <row r="6" spans="1:15" x14ac:dyDescent="0.25">
      <c r="A6" s="1" t="s">
        <v>13</v>
      </c>
      <c r="B6" s="3">
        <v>0</v>
      </c>
      <c r="C6" s="3">
        <v>0</v>
      </c>
      <c r="D6" s="3">
        <f>B6-C6</f>
        <v>0</v>
      </c>
      <c r="E6" s="14"/>
      <c r="G6" s="27" t="s">
        <v>27</v>
      </c>
      <c r="I6" s="19">
        <v>-86537</v>
      </c>
      <c r="J6" s="19">
        <v>-36194</v>
      </c>
      <c r="K6" s="19">
        <v>0</v>
      </c>
      <c r="L6" s="19">
        <f>SUM(I6:K6)</f>
        <v>-122731</v>
      </c>
      <c r="N6">
        <v>0.2</v>
      </c>
      <c r="O6" s="19">
        <f>L6*N6</f>
        <v>-24546.2</v>
      </c>
    </row>
    <row r="7" spans="1:15" ht="39.75" customHeight="1" x14ac:dyDescent="0.25">
      <c r="A7" s="1" t="s">
        <v>14</v>
      </c>
      <c r="B7" s="3">
        <v>0</v>
      </c>
      <c r="C7" s="3">
        <v>0</v>
      </c>
      <c r="D7" s="3">
        <f>B7-C7</f>
        <v>0</v>
      </c>
      <c r="E7" s="14"/>
      <c r="G7" s="27" t="s">
        <v>18</v>
      </c>
      <c r="I7" s="19">
        <v>0</v>
      </c>
      <c r="J7" s="19">
        <v>0</v>
      </c>
      <c r="K7" s="19">
        <v>0</v>
      </c>
      <c r="L7" s="19">
        <f>SUM(I7:K7)</f>
        <v>0</v>
      </c>
      <c r="N7">
        <v>0.2</v>
      </c>
      <c r="O7" s="19">
        <f>L7*N7</f>
        <v>0</v>
      </c>
    </row>
    <row r="8" spans="1:15" x14ac:dyDescent="0.25">
      <c r="A8" s="1" t="s">
        <v>39</v>
      </c>
      <c r="B8" s="3">
        <v>-86542</v>
      </c>
      <c r="C8" s="3">
        <f>B8-D8</f>
        <v>-86537</v>
      </c>
      <c r="D8" s="3">
        <v>-5</v>
      </c>
      <c r="E8" s="14"/>
      <c r="G8" s="27" t="s">
        <v>28</v>
      </c>
      <c r="I8" s="19">
        <v>0</v>
      </c>
      <c r="J8" s="19">
        <v>0</v>
      </c>
      <c r="K8" s="19">
        <v>0</v>
      </c>
      <c r="L8" s="19">
        <f>SUM(I8:K8)</f>
        <v>0</v>
      </c>
      <c r="N8">
        <v>0.2</v>
      </c>
      <c r="O8" s="19">
        <f>L8*N8</f>
        <v>0</v>
      </c>
    </row>
    <row r="9" spans="1:15" x14ac:dyDescent="0.25">
      <c r="A9" s="1" t="s">
        <v>40</v>
      </c>
      <c r="B9" s="3">
        <v>-36247</v>
      </c>
      <c r="C9" s="3">
        <f>B9-D9</f>
        <v>-36194</v>
      </c>
      <c r="D9" s="3">
        <v>-53</v>
      </c>
      <c r="E9" s="14"/>
      <c r="I9" s="19"/>
      <c r="J9" s="19"/>
      <c r="K9" s="19"/>
      <c r="L9" s="19"/>
    </row>
    <row r="10" spans="1:15" ht="13.8" thickBot="1" x14ac:dyDescent="0.3">
      <c r="A10" s="1" t="s">
        <v>23</v>
      </c>
      <c r="B10" s="15">
        <f>SUM(B5:B9)</f>
        <v>-122789</v>
      </c>
      <c r="C10" s="15">
        <f>SUM(C5:C9)</f>
        <v>-122731</v>
      </c>
      <c r="D10" s="15">
        <f>SUM(D5:D9)</f>
        <v>-58</v>
      </c>
      <c r="G10" s="28" t="s">
        <v>35</v>
      </c>
      <c r="I10" s="20">
        <f>SUM(I6:I9)</f>
        <v>-86537</v>
      </c>
      <c r="J10" s="20">
        <f>SUM(J6:J9)</f>
        <v>-36194</v>
      </c>
      <c r="K10" s="20">
        <f>SUM(K6:K9)</f>
        <v>0</v>
      </c>
      <c r="L10" s="20">
        <f>SUM(L6:L9)</f>
        <v>-122731</v>
      </c>
      <c r="O10" s="20">
        <f>SUM(O6:O9)</f>
        <v>-24546.2</v>
      </c>
    </row>
    <row r="11" spans="1:15" ht="13.8" thickTop="1" x14ac:dyDescent="0.25">
      <c r="B11" s="2"/>
      <c r="C11" s="2"/>
    </row>
    <row r="12" spans="1:15" x14ac:dyDescent="0.25">
      <c r="A12" t="s">
        <v>5</v>
      </c>
      <c r="C12" s="3">
        <f>C10</f>
        <v>-122731</v>
      </c>
    </row>
    <row r="13" spans="1:15" x14ac:dyDescent="0.25">
      <c r="A13" t="s">
        <v>6</v>
      </c>
      <c r="C13">
        <v>0.2</v>
      </c>
    </row>
    <row r="14" spans="1:15" ht="13.8" thickBot="1" x14ac:dyDescent="0.3">
      <c r="A14" s="27" t="s">
        <v>41</v>
      </c>
      <c r="C14" s="16">
        <f>-C12*C13</f>
        <v>24546.2</v>
      </c>
      <c r="D14" s="3"/>
    </row>
    <row r="15" spans="1:15" ht="13.8" thickTop="1" x14ac:dyDescent="0.25">
      <c r="C15" s="17"/>
      <c r="D15" s="3"/>
    </row>
    <row r="16" spans="1:15" x14ac:dyDescent="0.25">
      <c r="B16" s="7" t="s">
        <v>9</v>
      </c>
      <c r="C16" s="7" t="s">
        <v>10</v>
      </c>
      <c r="D16" s="28" t="s">
        <v>43</v>
      </c>
    </row>
    <row r="17" spans="1:5" x14ac:dyDescent="0.25">
      <c r="A17" t="s">
        <v>7</v>
      </c>
      <c r="B17" s="5">
        <v>2009</v>
      </c>
      <c r="C17" s="5">
        <v>2009</v>
      </c>
      <c r="D17" s="5" t="s">
        <v>42</v>
      </c>
    </row>
    <row r="18" spans="1:5" x14ac:dyDescent="0.25">
      <c r="A18" t="s">
        <v>8</v>
      </c>
      <c r="B18" s="3">
        <f>B9*D18</f>
        <v>-7249.4000000000005</v>
      </c>
      <c r="C18" s="3">
        <f>C9*C13</f>
        <v>-7238.8</v>
      </c>
      <c r="D18" s="9">
        <v>0.2</v>
      </c>
      <c r="E18" s="27"/>
    </row>
    <row r="19" spans="1:5" x14ac:dyDescent="0.25">
      <c r="A19" s="10" t="s">
        <v>20</v>
      </c>
      <c r="B19" s="3"/>
      <c r="C19" s="3"/>
      <c r="D19" s="9"/>
    </row>
    <row r="20" spans="1:5" x14ac:dyDescent="0.25">
      <c r="A20" s="27" t="s">
        <v>44</v>
      </c>
      <c r="B20" s="3">
        <f>-D9*D20</f>
        <v>10.600000000000001</v>
      </c>
      <c r="C20" s="3"/>
      <c r="D20" s="9">
        <v>0.2</v>
      </c>
    </row>
    <row r="21" spans="1:5" x14ac:dyDescent="0.25">
      <c r="A21" s="10" t="s">
        <v>22</v>
      </c>
      <c r="B21" s="15">
        <f>SUM(B18:B20)</f>
        <v>-7238.8</v>
      </c>
      <c r="C21" s="3"/>
      <c r="D21" s="9"/>
    </row>
    <row r="22" spans="1:5" x14ac:dyDescent="0.25">
      <c r="A22" s="10" t="s">
        <v>21</v>
      </c>
      <c r="B22" s="3"/>
      <c r="C22" s="3"/>
      <c r="D22" s="9"/>
    </row>
    <row r="23" spans="1:5" x14ac:dyDescent="0.25">
      <c r="A23" t="s">
        <v>15</v>
      </c>
      <c r="B23" s="3">
        <v>0</v>
      </c>
      <c r="C23" s="3"/>
      <c r="D23" s="9">
        <f>B23/B9</f>
        <v>0</v>
      </c>
    </row>
    <row r="24" spans="1:5" x14ac:dyDescent="0.25">
      <c r="A24" t="s">
        <v>16</v>
      </c>
      <c r="B24" s="3">
        <v>0</v>
      </c>
      <c r="C24" s="3"/>
      <c r="D24" s="9">
        <f>B24/B9</f>
        <v>0</v>
      </c>
      <c r="E24" s="21"/>
    </row>
    <row r="25" spans="1:5" x14ac:dyDescent="0.25">
      <c r="A25" t="s">
        <v>19</v>
      </c>
      <c r="B25" s="3">
        <v>0</v>
      </c>
      <c r="C25" s="3">
        <v>0</v>
      </c>
      <c r="D25" s="9">
        <f>B25/B9</f>
        <v>0</v>
      </c>
    </row>
    <row r="26" spans="1:5" x14ac:dyDescent="0.25">
      <c r="A26" t="s">
        <v>24</v>
      </c>
      <c r="B26" s="8">
        <v>7239</v>
      </c>
      <c r="C26" s="8">
        <v>7239</v>
      </c>
      <c r="D26" s="9">
        <f>B26/B9</f>
        <v>-0.19971307970314783</v>
      </c>
    </row>
    <row r="27" spans="1:5" ht="13.8" thickBot="1" x14ac:dyDescent="0.3">
      <c r="B27" s="16">
        <f>SUM(B21:B26)</f>
        <v>0.1999999999998181</v>
      </c>
      <c r="C27" s="16">
        <f>SUM(C18:C26)</f>
        <v>0.1999999999998181</v>
      </c>
      <c r="D27" s="18">
        <f>SUM(D18:D26)</f>
        <v>0.20028692029685219</v>
      </c>
    </row>
    <row r="28" spans="1:5" ht="13.8" thickTop="1" x14ac:dyDescent="0.25"/>
    <row r="29" spans="1:5" x14ac:dyDescent="0.25">
      <c r="A29" t="s">
        <v>17</v>
      </c>
      <c r="B29" s="22" t="s">
        <v>25</v>
      </c>
      <c r="C29" s="23" t="s">
        <v>26</v>
      </c>
      <c r="D29" s="24" t="s">
        <v>11</v>
      </c>
    </row>
    <row r="30" spans="1:5" x14ac:dyDescent="0.25">
      <c r="A30" s="11">
        <v>38868</v>
      </c>
      <c r="B30" s="25"/>
      <c r="C30" s="25"/>
      <c r="D30" s="25"/>
    </row>
    <row r="31" spans="1:5" x14ac:dyDescent="0.25">
      <c r="A31" s="11">
        <v>39233</v>
      </c>
      <c r="B31" s="26"/>
      <c r="C31" s="26"/>
      <c r="D31" s="26">
        <f>C31-C30</f>
        <v>0</v>
      </c>
    </row>
    <row r="32" spans="1:5" x14ac:dyDescent="0.25">
      <c r="A32" s="11">
        <v>39660</v>
      </c>
      <c r="B32" s="26">
        <v>17307</v>
      </c>
      <c r="C32" s="26">
        <v>17307</v>
      </c>
      <c r="D32" s="26">
        <f>C32-C31</f>
        <v>17307</v>
      </c>
    </row>
    <row r="33" spans="1:4" x14ac:dyDescent="0.25">
      <c r="A33" s="11">
        <v>40025</v>
      </c>
      <c r="B33" s="26">
        <v>24546</v>
      </c>
      <c r="C33" s="26">
        <v>24546</v>
      </c>
      <c r="D33" s="26">
        <f>C33-C32</f>
        <v>7239</v>
      </c>
    </row>
    <row r="34" spans="1:4" x14ac:dyDescent="0.25">
      <c r="B34" s="26"/>
      <c r="C34" s="26"/>
      <c r="D34" s="26"/>
    </row>
    <row r="35" spans="1:4" x14ac:dyDescent="0.25">
      <c r="B35" s="26"/>
      <c r="C35" s="26"/>
      <c r="D35" s="26"/>
    </row>
    <row r="36" spans="1:4" x14ac:dyDescent="0.25">
      <c r="B36" s="11"/>
      <c r="C36" s="3"/>
    </row>
    <row r="47" spans="1:4" x14ac:dyDescent="0.25">
      <c r="B47" s="13"/>
    </row>
  </sheetData>
  <mergeCells count="2">
    <mergeCell ref="I3:L3"/>
    <mergeCell ref="N3:O3"/>
  </mergeCells>
  <printOptions horizontalCentered="1" gridLines="1"/>
  <pageMargins left="0.5" right="0.5" top="1" bottom="1" header="0.5" footer="0.5"/>
  <pageSetup scale="90" orientation="landscape" horizontalDpi="4294967293" r:id="rId1"/>
  <headerFooter alignWithMargins="0">
    <oddFooter>&amp;L&amp;D &amp;T&amp;CPAGE &amp;P OF &amp;N&amp;R&amp;F &amp;A</oddFooter>
  </headerFooter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opLeftCell="C1" zoomScaleNormal="100" workbookViewId="0">
      <selection activeCell="N9" sqref="N9"/>
    </sheetView>
  </sheetViews>
  <sheetFormatPr defaultRowHeight="13.2" x14ac:dyDescent="0.25"/>
  <cols>
    <col min="1" max="1" width="31.6640625" customWidth="1"/>
    <col min="2" max="2" width="13" bestFit="1" customWidth="1"/>
    <col min="3" max="3" width="12.44140625" customWidth="1"/>
    <col min="4" max="4" width="12.6640625" customWidth="1"/>
    <col min="5" max="5" width="37" customWidth="1"/>
    <col min="6" max="6" width="4.88671875" customWidth="1"/>
    <col min="7" max="7" width="25.5546875" customWidth="1"/>
    <col min="8" max="8" width="4.109375" customWidth="1"/>
    <col min="9" max="12" width="10.6640625" customWidth="1"/>
    <col min="13" max="13" width="2.88671875" customWidth="1"/>
    <col min="15" max="15" width="11.33203125" bestFit="1" customWidth="1"/>
  </cols>
  <sheetData>
    <row r="1" spans="1:15" x14ac:dyDescent="0.25">
      <c r="A1" s="10" t="s">
        <v>36</v>
      </c>
      <c r="G1" s="10" t="s">
        <v>38</v>
      </c>
    </row>
    <row r="2" spans="1:15" x14ac:dyDescent="0.25">
      <c r="A2" s="10" t="s">
        <v>0</v>
      </c>
      <c r="B2" s="4"/>
      <c r="G2" s="10" t="s">
        <v>0</v>
      </c>
    </row>
    <row r="3" spans="1:15" x14ac:dyDescent="0.25">
      <c r="A3" s="12" t="s">
        <v>45</v>
      </c>
      <c r="G3" s="12" t="s">
        <v>45</v>
      </c>
      <c r="I3" s="63" t="s">
        <v>33</v>
      </c>
      <c r="J3" s="63"/>
      <c r="K3" s="63"/>
      <c r="L3" s="63"/>
      <c r="N3" s="63" t="s">
        <v>34</v>
      </c>
      <c r="O3" s="63"/>
    </row>
    <row r="4" spans="1:15" x14ac:dyDescent="0.25">
      <c r="A4" s="6"/>
      <c r="B4" s="7" t="s">
        <v>1</v>
      </c>
      <c r="C4" s="7" t="s">
        <v>2</v>
      </c>
      <c r="D4" s="7" t="s">
        <v>3</v>
      </c>
      <c r="E4" s="7" t="s">
        <v>4</v>
      </c>
      <c r="I4" s="28" t="s">
        <v>25</v>
      </c>
      <c r="J4" s="7"/>
      <c r="K4" s="7"/>
      <c r="L4" s="28" t="s">
        <v>25</v>
      </c>
      <c r="M4" s="28"/>
      <c r="N4" s="28" t="s">
        <v>31</v>
      </c>
      <c r="O4" s="7"/>
    </row>
    <row r="5" spans="1:15" x14ac:dyDescent="0.25">
      <c r="A5" s="1" t="s">
        <v>12</v>
      </c>
      <c r="B5" s="3">
        <v>0</v>
      </c>
      <c r="C5" s="3">
        <v>0</v>
      </c>
      <c r="D5" s="3">
        <f>B5-C5</f>
        <v>0</v>
      </c>
      <c r="E5" s="14"/>
      <c r="I5" s="29">
        <v>39540</v>
      </c>
      <c r="J5" s="28" t="s">
        <v>29</v>
      </c>
      <c r="K5" s="28" t="s">
        <v>30</v>
      </c>
      <c r="L5" s="29">
        <v>39660</v>
      </c>
      <c r="M5" s="29"/>
      <c r="N5" s="28" t="s">
        <v>6</v>
      </c>
      <c r="O5" s="28" t="s">
        <v>32</v>
      </c>
    </row>
    <row r="6" spans="1:15" x14ac:dyDescent="0.25">
      <c r="A6" s="1" t="s">
        <v>13</v>
      </c>
      <c r="B6" s="3">
        <v>0</v>
      </c>
      <c r="C6" s="3">
        <v>0</v>
      </c>
      <c r="D6" s="3">
        <f>B6-C6</f>
        <v>0</v>
      </c>
      <c r="E6" s="14"/>
      <c r="G6" s="27" t="s">
        <v>27</v>
      </c>
      <c r="I6" s="19">
        <v>-86537</v>
      </c>
      <c r="J6" s="19">
        <v>0</v>
      </c>
      <c r="K6" s="19">
        <v>0</v>
      </c>
      <c r="L6" s="19">
        <f>SUM(I6:K6)</f>
        <v>-86537</v>
      </c>
      <c r="N6">
        <v>0.2</v>
      </c>
      <c r="O6" s="19">
        <f>L6*N6</f>
        <v>-17307.400000000001</v>
      </c>
    </row>
    <row r="7" spans="1:15" ht="39.75" customHeight="1" x14ac:dyDescent="0.25">
      <c r="A7" s="1" t="s">
        <v>14</v>
      </c>
      <c r="B7" s="3">
        <v>0</v>
      </c>
      <c r="C7" s="3">
        <v>0</v>
      </c>
      <c r="D7" s="3">
        <f>B7-C7</f>
        <v>0</v>
      </c>
      <c r="E7" s="14"/>
      <c r="G7" s="27" t="s">
        <v>18</v>
      </c>
      <c r="I7" s="19">
        <v>0</v>
      </c>
      <c r="J7" s="19">
        <v>0</v>
      </c>
      <c r="K7" s="19">
        <v>0</v>
      </c>
      <c r="L7" s="19">
        <f>SUM(I7:K7)</f>
        <v>0</v>
      </c>
      <c r="N7">
        <v>0.2</v>
      </c>
      <c r="O7" s="19">
        <f>L7*N7</f>
        <v>0</v>
      </c>
    </row>
    <row r="8" spans="1:15" x14ac:dyDescent="0.25">
      <c r="A8" s="1" t="s">
        <v>39</v>
      </c>
      <c r="B8" s="3">
        <v>-86542</v>
      </c>
      <c r="C8" s="3">
        <f>B8-D8</f>
        <v>-86537</v>
      </c>
      <c r="D8" s="3">
        <v>-5</v>
      </c>
      <c r="E8" s="14"/>
      <c r="G8" s="27" t="s">
        <v>28</v>
      </c>
      <c r="I8" s="19">
        <v>0</v>
      </c>
      <c r="J8" s="19">
        <v>0</v>
      </c>
      <c r="K8" s="19">
        <v>0</v>
      </c>
      <c r="L8" s="19">
        <f>SUM(I8:K8)</f>
        <v>0</v>
      </c>
      <c r="N8">
        <v>0.2</v>
      </c>
      <c r="O8" s="19">
        <f>L8*N8</f>
        <v>0</v>
      </c>
    </row>
    <row r="9" spans="1:15" x14ac:dyDescent="0.25">
      <c r="A9" s="1" t="s">
        <v>40</v>
      </c>
      <c r="B9" s="3">
        <v>0</v>
      </c>
      <c r="C9" s="3">
        <f>B9-D9</f>
        <v>0</v>
      </c>
      <c r="D9" s="3">
        <v>0</v>
      </c>
      <c r="E9" s="14"/>
      <c r="I9" s="19"/>
      <c r="J9" s="19"/>
      <c r="K9" s="19"/>
      <c r="L9" s="19"/>
    </row>
    <row r="10" spans="1:15" ht="13.8" thickBot="1" x14ac:dyDescent="0.3">
      <c r="A10" s="1" t="s">
        <v>23</v>
      </c>
      <c r="B10" s="15">
        <f>SUM(B5:B9)</f>
        <v>-86542</v>
      </c>
      <c r="C10" s="15">
        <f>SUM(C5:C9)</f>
        <v>-86537</v>
      </c>
      <c r="D10" s="15">
        <f>SUM(D5:D9)</f>
        <v>-5</v>
      </c>
      <c r="G10" s="28" t="s">
        <v>35</v>
      </c>
      <c r="I10" s="20">
        <f>SUM(I6:I9)</f>
        <v>-86537</v>
      </c>
      <c r="J10" s="20">
        <f>SUM(J6:J9)</f>
        <v>0</v>
      </c>
      <c r="K10" s="20">
        <f>SUM(K6:K9)</f>
        <v>0</v>
      </c>
      <c r="L10" s="20">
        <f>SUM(L6:L9)</f>
        <v>-86537</v>
      </c>
      <c r="O10" s="20">
        <f>SUM(O6:O9)</f>
        <v>-17307.400000000001</v>
      </c>
    </row>
    <row r="11" spans="1:15" ht="13.8" thickTop="1" x14ac:dyDescent="0.25">
      <c r="B11" s="2"/>
      <c r="C11" s="2"/>
    </row>
    <row r="12" spans="1:15" x14ac:dyDescent="0.25">
      <c r="A12" t="s">
        <v>5</v>
      </c>
      <c r="C12" s="3">
        <f>C10</f>
        <v>-86537</v>
      </c>
    </row>
    <row r="13" spans="1:15" x14ac:dyDescent="0.25">
      <c r="A13" t="s">
        <v>6</v>
      </c>
      <c r="C13">
        <v>0.2</v>
      </c>
    </row>
    <row r="14" spans="1:15" ht="13.8" thickBot="1" x14ac:dyDescent="0.3">
      <c r="A14" s="27" t="s">
        <v>41</v>
      </c>
      <c r="C14" s="16">
        <f>-C12*C13</f>
        <v>17307.400000000001</v>
      </c>
      <c r="D14" s="3"/>
    </row>
    <row r="15" spans="1:15" ht="13.8" thickTop="1" x14ac:dyDescent="0.25">
      <c r="C15" s="17"/>
      <c r="D15" s="3"/>
    </row>
    <row r="16" spans="1:15" x14ac:dyDescent="0.25">
      <c r="B16" s="7" t="s">
        <v>9</v>
      </c>
      <c r="C16" s="7" t="s">
        <v>10</v>
      </c>
      <c r="D16" s="28" t="s">
        <v>43</v>
      </c>
    </row>
    <row r="17" spans="1:5" x14ac:dyDescent="0.25">
      <c r="A17" t="s">
        <v>7</v>
      </c>
      <c r="B17" s="5">
        <v>2008</v>
      </c>
      <c r="C17" s="5">
        <v>2008</v>
      </c>
      <c r="D17" s="5" t="s">
        <v>42</v>
      </c>
    </row>
    <row r="18" spans="1:5" x14ac:dyDescent="0.25">
      <c r="A18" t="s">
        <v>8</v>
      </c>
      <c r="B18" s="3">
        <f>B8*D18</f>
        <v>-17308.400000000001</v>
      </c>
      <c r="C18" s="3">
        <f>C8*D18</f>
        <v>-17307.400000000001</v>
      </c>
      <c r="D18" s="9">
        <v>0.2</v>
      </c>
      <c r="E18" s="27"/>
    </row>
    <row r="19" spans="1:5" x14ac:dyDescent="0.25">
      <c r="A19" s="10" t="s">
        <v>20</v>
      </c>
      <c r="B19" s="3"/>
      <c r="C19" s="3"/>
      <c r="D19" s="9"/>
    </row>
    <row r="20" spans="1:5" x14ac:dyDescent="0.25">
      <c r="A20" s="27" t="s">
        <v>44</v>
      </c>
      <c r="B20" s="3">
        <f>-D8*D20</f>
        <v>1</v>
      </c>
      <c r="C20" s="3"/>
      <c r="D20" s="9">
        <v>0.2</v>
      </c>
    </row>
    <row r="21" spans="1:5" x14ac:dyDescent="0.25">
      <c r="A21" s="10" t="s">
        <v>22</v>
      </c>
      <c r="B21" s="15">
        <f>SUM(B18:B20)</f>
        <v>-17307.400000000001</v>
      </c>
      <c r="C21" s="3"/>
      <c r="D21" s="9"/>
    </row>
    <row r="22" spans="1:5" x14ac:dyDescent="0.25">
      <c r="A22" s="10" t="s">
        <v>21</v>
      </c>
      <c r="B22" s="3"/>
      <c r="C22" s="3"/>
      <c r="D22" s="9"/>
    </row>
    <row r="23" spans="1:5" x14ac:dyDescent="0.25">
      <c r="A23" t="s">
        <v>15</v>
      </c>
      <c r="B23" s="3">
        <v>0</v>
      </c>
      <c r="C23" s="3"/>
      <c r="D23" s="9">
        <f>B23/B8</f>
        <v>0</v>
      </c>
    </row>
    <row r="24" spans="1:5" x14ac:dyDescent="0.25">
      <c r="A24" t="s">
        <v>16</v>
      </c>
      <c r="B24" s="3">
        <v>0</v>
      </c>
      <c r="C24" s="3"/>
      <c r="D24" s="9">
        <f>B24/B8</f>
        <v>0</v>
      </c>
      <c r="E24" s="21"/>
    </row>
    <row r="25" spans="1:5" x14ac:dyDescent="0.25">
      <c r="A25" t="s">
        <v>19</v>
      </c>
      <c r="B25" s="3">
        <v>0</v>
      </c>
      <c r="C25" s="3">
        <v>0</v>
      </c>
      <c r="D25" s="9">
        <f>B25/B8</f>
        <v>0</v>
      </c>
    </row>
    <row r="26" spans="1:5" x14ac:dyDescent="0.25">
      <c r="A26" t="s">
        <v>24</v>
      </c>
      <c r="B26" s="8">
        <v>17307</v>
      </c>
      <c r="C26" s="8">
        <v>17307</v>
      </c>
      <c r="D26" s="9">
        <f>B26/B8</f>
        <v>-0.19998382288368655</v>
      </c>
    </row>
    <row r="27" spans="1:5" ht="13.8" thickBot="1" x14ac:dyDescent="0.3">
      <c r="B27" s="16">
        <f>SUM(B21:B26)</f>
        <v>-0.40000000000145519</v>
      </c>
      <c r="C27" s="16">
        <f>SUM(C18:C26)</f>
        <v>-0.40000000000145519</v>
      </c>
      <c r="D27" s="18">
        <f>SUM(D18:D26)</f>
        <v>0.20001617711631348</v>
      </c>
    </row>
    <row r="28" spans="1:5" ht="13.8" thickTop="1" x14ac:dyDescent="0.25"/>
    <row r="29" spans="1:5" x14ac:dyDescent="0.25">
      <c r="A29" t="s">
        <v>17</v>
      </c>
      <c r="B29" s="22" t="s">
        <v>25</v>
      </c>
      <c r="C29" s="23" t="s">
        <v>26</v>
      </c>
      <c r="D29" s="24" t="s">
        <v>11</v>
      </c>
    </row>
    <row r="30" spans="1:5" x14ac:dyDescent="0.25">
      <c r="A30" s="11">
        <v>38868</v>
      </c>
      <c r="B30" s="25"/>
      <c r="C30" s="25"/>
      <c r="D30" s="25"/>
    </row>
    <row r="31" spans="1:5" x14ac:dyDescent="0.25">
      <c r="A31" s="11">
        <v>39233</v>
      </c>
      <c r="B31" s="26"/>
      <c r="C31" s="26"/>
      <c r="D31" s="26">
        <f>C31-C30</f>
        <v>0</v>
      </c>
    </row>
    <row r="32" spans="1:5" x14ac:dyDescent="0.25">
      <c r="A32" s="11">
        <v>39660</v>
      </c>
      <c r="B32" s="26">
        <v>17307</v>
      </c>
      <c r="C32" s="26">
        <v>17307</v>
      </c>
      <c r="D32" s="26">
        <f>C32-C31</f>
        <v>17307</v>
      </c>
    </row>
    <row r="33" spans="1:4" x14ac:dyDescent="0.25">
      <c r="A33" s="11">
        <v>40025</v>
      </c>
      <c r="B33" s="26">
        <v>0</v>
      </c>
      <c r="C33" s="26">
        <v>0</v>
      </c>
      <c r="D33" s="26"/>
    </row>
    <row r="34" spans="1:4" x14ac:dyDescent="0.25">
      <c r="B34" s="26"/>
      <c r="C34" s="26"/>
      <c r="D34" s="26"/>
    </row>
    <row r="35" spans="1:4" x14ac:dyDescent="0.25">
      <c r="B35" s="26"/>
      <c r="C35" s="26"/>
      <c r="D35" s="26"/>
    </row>
    <row r="36" spans="1:4" x14ac:dyDescent="0.25">
      <c r="B36" s="11"/>
      <c r="C36" s="3"/>
    </row>
    <row r="47" spans="1:4" x14ac:dyDescent="0.25">
      <c r="B47" s="13"/>
    </row>
  </sheetData>
  <mergeCells count="2">
    <mergeCell ref="I3:L3"/>
    <mergeCell ref="N3:O3"/>
  </mergeCells>
  <printOptions horizontalCentered="1" gridLines="1"/>
  <pageMargins left="0.5" right="0.5" top="1" bottom="1" header="0.5" footer="0.5"/>
  <pageSetup scale="90" orientation="landscape" horizontalDpi="4294967293" r:id="rId1"/>
  <headerFooter alignWithMargins="0">
    <oddFooter>&amp;L&amp;D &amp;T&amp;CPAGE &amp;P OF &amp;N&amp;R&amp;F &amp;A</oddFooter>
  </headerFooter>
  <colBreaks count="1" manualBreakCount="1">
    <brk id="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April  2012 </vt:lpstr>
      <vt:lpstr>January 2012</vt:lpstr>
      <vt:lpstr>October 2010</vt:lpstr>
      <vt:lpstr>July 2010 </vt:lpstr>
      <vt:lpstr>April 2010</vt:lpstr>
      <vt:lpstr>JAN 2010</vt:lpstr>
      <vt:lpstr>Oct 2009</vt:lpstr>
      <vt:lpstr>July 2009</vt:lpstr>
      <vt:lpstr>July 2008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Pass</dc:creator>
  <cp:lastModifiedBy>Ken Glass</cp:lastModifiedBy>
  <cp:lastPrinted>2011-03-04T02:19:07Z</cp:lastPrinted>
  <dcterms:created xsi:type="dcterms:W3CDTF">2004-02-19T16:27:18Z</dcterms:created>
  <dcterms:modified xsi:type="dcterms:W3CDTF">2012-06-07T16:43:06Z</dcterms:modified>
</cp:coreProperties>
</file>